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0" yWindow="165" windowWidth="20640" windowHeight="9900"/>
  </bookViews>
  <sheets>
    <sheet name="питание прогноз МОО" sheetId="1" r:id="rId1"/>
    <sheet name="Лист1" sheetId="2" r:id="rId2"/>
  </sheets>
  <definedNames>
    <definedName name="_xlnm.Print_Titles" localSheetId="0">'питание прогноз МОО'!$A:$B</definedName>
    <definedName name="_xlnm.Print_Area" localSheetId="0">'питание прогноз МОО'!$A$1:$Z$85</definedName>
  </definedNames>
  <calcPr calcId="145621"/>
</workbook>
</file>

<file path=xl/calcChain.xml><?xml version="1.0" encoding="utf-8"?>
<calcChain xmlns="http://schemas.openxmlformats.org/spreadsheetml/2006/main">
  <c r="B83" i="2" l="1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15" i="2"/>
  <c r="C83" i="2" s="1"/>
  <c r="F83" i="1" l="1"/>
  <c r="G83" i="1"/>
  <c r="H83" i="1"/>
  <c r="I83" i="1"/>
  <c r="J83" i="1"/>
  <c r="K83" i="1"/>
  <c r="L83" i="1"/>
  <c r="M83" i="1"/>
  <c r="N83" i="1"/>
  <c r="R83" i="1"/>
  <c r="S83" i="1"/>
  <c r="T83" i="1"/>
  <c r="U83" i="1"/>
  <c r="V83" i="1"/>
  <c r="W83" i="1"/>
  <c r="X83" i="1"/>
  <c r="Y83" i="1"/>
  <c r="Z83" i="1"/>
  <c r="O33" i="1"/>
  <c r="P33" i="1"/>
  <c r="Q33" i="1"/>
  <c r="O34" i="1"/>
  <c r="P34" i="1"/>
  <c r="Q34" i="1"/>
  <c r="C33" i="1"/>
  <c r="D33" i="1"/>
  <c r="E33" i="1"/>
  <c r="C34" i="1"/>
  <c r="D34" i="1"/>
  <c r="E34" i="1"/>
  <c r="O51" i="1"/>
  <c r="P51" i="1"/>
  <c r="Q51" i="1"/>
  <c r="C51" i="1"/>
  <c r="D51" i="1"/>
  <c r="E51" i="1"/>
  <c r="O52" i="1"/>
  <c r="P52" i="1"/>
  <c r="Q52" i="1"/>
  <c r="O35" i="1"/>
  <c r="P35" i="1"/>
  <c r="Q35" i="1"/>
  <c r="Q82" i="1" l="1"/>
  <c r="P82" i="1"/>
  <c r="O82" i="1"/>
  <c r="E82" i="1"/>
  <c r="D82" i="1"/>
  <c r="Q81" i="1"/>
  <c r="P81" i="1"/>
  <c r="O81" i="1"/>
  <c r="E81" i="1"/>
  <c r="D81" i="1"/>
  <c r="Q80" i="1"/>
  <c r="P80" i="1"/>
  <c r="O80" i="1"/>
  <c r="E80" i="1"/>
  <c r="D80" i="1"/>
  <c r="Q79" i="1"/>
  <c r="P79" i="1"/>
  <c r="O79" i="1"/>
  <c r="E79" i="1"/>
  <c r="D79" i="1"/>
  <c r="Q78" i="1"/>
  <c r="P78" i="1"/>
  <c r="O78" i="1"/>
  <c r="E78" i="1"/>
  <c r="D78" i="1"/>
  <c r="Q77" i="1"/>
  <c r="P77" i="1"/>
  <c r="O77" i="1"/>
  <c r="E77" i="1"/>
  <c r="D77" i="1"/>
  <c r="Q76" i="1"/>
  <c r="P76" i="1"/>
  <c r="O76" i="1"/>
  <c r="E76" i="1"/>
  <c r="D76" i="1"/>
  <c r="Q75" i="1"/>
  <c r="P75" i="1"/>
  <c r="O75" i="1"/>
  <c r="E75" i="1"/>
  <c r="D75" i="1"/>
  <c r="Q74" i="1"/>
  <c r="P74" i="1"/>
  <c r="O74" i="1"/>
  <c r="E74" i="1"/>
  <c r="D74" i="1"/>
  <c r="Q73" i="1"/>
  <c r="P73" i="1"/>
  <c r="O73" i="1"/>
  <c r="E73" i="1"/>
  <c r="D73" i="1"/>
  <c r="Q72" i="1"/>
  <c r="P72" i="1"/>
  <c r="O72" i="1"/>
  <c r="E72" i="1"/>
  <c r="D72" i="1"/>
  <c r="Q71" i="1"/>
  <c r="P71" i="1"/>
  <c r="O71" i="1"/>
  <c r="E71" i="1"/>
  <c r="D71" i="1"/>
  <c r="Q70" i="1"/>
  <c r="P70" i="1"/>
  <c r="O70" i="1"/>
  <c r="E70" i="1"/>
  <c r="D70" i="1"/>
  <c r="Q69" i="1"/>
  <c r="P69" i="1"/>
  <c r="O69" i="1"/>
  <c r="E69" i="1"/>
  <c r="D69" i="1"/>
  <c r="Q68" i="1"/>
  <c r="P68" i="1"/>
  <c r="O68" i="1"/>
  <c r="E68" i="1"/>
  <c r="D68" i="1"/>
  <c r="Q67" i="1"/>
  <c r="P67" i="1"/>
  <c r="O67" i="1"/>
  <c r="E67" i="1"/>
  <c r="D67" i="1"/>
  <c r="Q66" i="1"/>
  <c r="P66" i="1"/>
  <c r="O66" i="1"/>
  <c r="E66" i="1"/>
  <c r="D66" i="1"/>
  <c r="Q65" i="1"/>
  <c r="P65" i="1"/>
  <c r="O65" i="1"/>
  <c r="E65" i="1"/>
  <c r="D65" i="1"/>
  <c r="Q64" i="1"/>
  <c r="P64" i="1"/>
  <c r="O64" i="1"/>
  <c r="E64" i="1"/>
  <c r="D64" i="1"/>
  <c r="P62" i="1" l="1"/>
  <c r="O17" i="1"/>
  <c r="P17" i="1"/>
  <c r="Q17" i="1"/>
  <c r="O18" i="1"/>
  <c r="P18" i="1"/>
  <c r="Q18" i="1"/>
  <c r="O19" i="1"/>
  <c r="P19" i="1"/>
  <c r="Q19" i="1"/>
  <c r="O20" i="1"/>
  <c r="P20" i="1"/>
  <c r="Q20" i="1"/>
  <c r="O21" i="1"/>
  <c r="P21" i="1"/>
  <c r="Q21" i="1"/>
  <c r="O22" i="1"/>
  <c r="P22" i="1"/>
  <c r="Q22" i="1"/>
  <c r="O23" i="1"/>
  <c r="P23" i="1"/>
  <c r="Q23" i="1"/>
  <c r="O24" i="1"/>
  <c r="P24" i="1"/>
  <c r="Q24" i="1"/>
  <c r="O25" i="1"/>
  <c r="P25" i="1"/>
  <c r="Q25" i="1"/>
  <c r="O26" i="1"/>
  <c r="P26" i="1"/>
  <c r="Q26" i="1"/>
  <c r="O27" i="1"/>
  <c r="P27" i="1"/>
  <c r="Q27" i="1"/>
  <c r="O28" i="1"/>
  <c r="P28" i="1"/>
  <c r="Q28" i="1"/>
  <c r="O29" i="1"/>
  <c r="P29" i="1"/>
  <c r="Q29" i="1"/>
  <c r="O30" i="1"/>
  <c r="P30" i="1"/>
  <c r="Q30" i="1"/>
  <c r="O31" i="1"/>
  <c r="P31" i="1"/>
  <c r="Q31" i="1"/>
  <c r="O32" i="1"/>
  <c r="P32" i="1"/>
  <c r="Q32" i="1"/>
  <c r="O36" i="1"/>
  <c r="P36" i="1"/>
  <c r="Q36" i="1"/>
  <c r="O37" i="1"/>
  <c r="P37" i="1"/>
  <c r="Q37" i="1"/>
  <c r="O38" i="1"/>
  <c r="P38" i="1"/>
  <c r="Q38" i="1"/>
  <c r="O39" i="1"/>
  <c r="P39" i="1"/>
  <c r="Q39" i="1"/>
  <c r="O40" i="1"/>
  <c r="P40" i="1"/>
  <c r="Q40" i="1"/>
  <c r="O41" i="1"/>
  <c r="P41" i="1"/>
  <c r="Q41" i="1"/>
  <c r="O42" i="1"/>
  <c r="P42" i="1"/>
  <c r="Q42" i="1"/>
  <c r="O43" i="1"/>
  <c r="P43" i="1"/>
  <c r="Q43" i="1"/>
  <c r="O44" i="1"/>
  <c r="P44" i="1"/>
  <c r="Q44" i="1"/>
  <c r="O45" i="1"/>
  <c r="P45" i="1"/>
  <c r="Q45" i="1"/>
  <c r="O46" i="1"/>
  <c r="P46" i="1"/>
  <c r="Q46" i="1"/>
  <c r="O47" i="1"/>
  <c r="P47" i="1"/>
  <c r="Q47" i="1"/>
  <c r="O48" i="1"/>
  <c r="P48" i="1"/>
  <c r="Q48" i="1"/>
  <c r="O49" i="1"/>
  <c r="P49" i="1"/>
  <c r="Q49" i="1"/>
  <c r="O50" i="1"/>
  <c r="P50" i="1"/>
  <c r="Q50" i="1"/>
  <c r="O53" i="1"/>
  <c r="P53" i="1"/>
  <c r="Q53" i="1"/>
  <c r="O54" i="1"/>
  <c r="P54" i="1"/>
  <c r="Q54" i="1"/>
  <c r="O55" i="1"/>
  <c r="P55" i="1"/>
  <c r="Q55" i="1"/>
  <c r="O56" i="1"/>
  <c r="P56" i="1"/>
  <c r="Q56" i="1"/>
  <c r="O57" i="1"/>
  <c r="P57" i="1"/>
  <c r="Q57" i="1"/>
  <c r="O58" i="1"/>
  <c r="P58" i="1"/>
  <c r="Q58" i="1"/>
  <c r="O59" i="1"/>
  <c r="P59" i="1"/>
  <c r="Q59" i="1"/>
  <c r="O60" i="1"/>
  <c r="P60" i="1"/>
  <c r="Q60" i="1"/>
  <c r="O61" i="1"/>
  <c r="P61" i="1"/>
  <c r="Q61" i="1"/>
  <c r="O62" i="1"/>
  <c r="Q62" i="1"/>
  <c r="O63" i="1"/>
  <c r="P63" i="1"/>
  <c r="Q63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D31" i="1"/>
  <c r="E31" i="1"/>
  <c r="D32" i="1"/>
  <c r="E32" i="1"/>
  <c r="D35" i="1"/>
  <c r="E35" i="1"/>
  <c r="D36" i="1"/>
  <c r="E36" i="1"/>
  <c r="D37" i="1"/>
  <c r="E37" i="1"/>
  <c r="D38" i="1"/>
  <c r="E38" i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  <c r="D52" i="1"/>
  <c r="E52" i="1"/>
  <c r="D53" i="1"/>
  <c r="E53" i="1"/>
  <c r="D54" i="1"/>
  <c r="E54" i="1"/>
  <c r="D55" i="1"/>
  <c r="E55" i="1"/>
  <c r="D56" i="1"/>
  <c r="E56" i="1"/>
  <c r="D57" i="1"/>
  <c r="E57" i="1"/>
  <c r="D58" i="1"/>
  <c r="E58" i="1"/>
  <c r="D59" i="1"/>
  <c r="E59" i="1"/>
  <c r="D60" i="1"/>
  <c r="E60" i="1"/>
  <c r="D61" i="1"/>
  <c r="E61" i="1"/>
  <c r="D62" i="1"/>
  <c r="E62" i="1"/>
  <c r="D63" i="1"/>
  <c r="E63" i="1"/>
  <c r="D16" i="1"/>
  <c r="D83" i="1" l="1"/>
  <c r="Q16" i="1"/>
  <c r="Q83" i="1" s="1"/>
  <c r="P16" i="1"/>
  <c r="P83" i="1" s="1"/>
  <c r="E16" i="1"/>
  <c r="E83" i="1" s="1"/>
  <c r="O16" i="1"/>
  <c r="O83" i="1" s="1"/>
  <c r="C77" i="1" l="1"/>
  <c r="C70" i="1"/>
  <c r="C57" i="1"/>
  <c r="C52" i="1"/>
  <c r="C80" i="1"/>
  <c r="C74" i="1"/>
  <c r="C66" i="1"/>
  <c r="C61" i="1"/>
  <c r="C68" i="1"/>
  <c r="C65" i="1"/>
  <c r="C17" i="1"/>
  <c r="C21" i="1"/>
  <c r="C25" i="1"/>
  <c r="C29" i="1"/>
  <c r="C37" i="1"/>
  <c r="C41" i="1"/>
  <c r="C45" i="1"/>
  <c r="C49" i="1"/>
  <c r="C55" i="1"/>
  <c r="C59" i="1"/>
  <c r="C63" i="1"/>
  <c r="C20" i="1"/>
  <c r="C24" i="1"/>
  <c r="C28" i="1"/>
  <c r="C32" i="1"/>
  <c r="C36" i="1"/>
  <c r="C40" i="1"/>
  <c r="C44" i="1"/>
  <c r="C48" i="1"/>
  <c r="C56" i="1"/>
  <c r="C16" i="1"/>
  <c r="C78" i="1"/>
  <c r="C71" i="1"/>
  <c r="C58" i="1"/>
  <c r="C53" i="1"/>
  <c r="C72" i="1"/>
  <c r="C69" i="1"/>
  <c r="C64" i="1"/>
  <c r="C19" i="1"/>
  <c r="C23" i="1"/>
  <c r="C27" i="1"/>
  <c r="C31" i="1"/>
  <c r="C35" i="1"/>
  <c r="C39" i="1"/>
  <c r="C43" i="1"/>
  <c r="C47" i="1"/>
  <c r="C18" i="1"/>
  <c r="C22" i="1"/>
  <c r="C26" i="1"/>
  <c r="C30" i="1"/>
  <c r="C38" i="1"/>
  <c r="C42" i="1"/>
  <c r="C46" i="1"/>
  <c r="C50" i="1"/>
  <c r="C54" i="1"/>
  <c r="C60" i="1"/>
  <c r="C81" i="1"/>
  <c r="C75" i="1"/>
  <c r="C67" i="1"/>
  <c r="C62" i="1"/>
  <c r="C82" i="1"/>
  <c r="C79" i="1"/>
  <c r="C76" i="1"/>
  <c r="C73" i="1"/>
  <c r="C83" i="1" l="1"/>
</calcChain>
</file>

<file path=xl/sharedStrings.xml><?xml version="1.0" encoding="utf-8"?>
<sst xmlns="http://schemas.openxmlformats.org/spreadsheetml/2006/main" count="178" uniqueCount="140">
  <si>
    <t>дети из многодетных семей</t>
  </si>
  <si>
    <t>из них:</t>
  </si>
  <si>
    <t>Всего</t>
  </si>
  <si>
    <t>5-11 классы</t>
  </si>
  <si>
    <t>2-4 класс</t>
  </si>
  <si>
    <t xml:space="preserve">1 класс </t>
  </si>
  <si>
    <t>в том числе</t>
  </si>
  <si>
    <t>(наименование муниципального образования Московской области)</t>
  </si>
  <si>
    <t>№ п/п</t>
  </si>
  <si>
    <t>Наименование муниципальных общеобразовательных организаций (в соответствии с организационно-правовыми документами)</t>
  </si>
  <si>
    <t>1.1</t>
  </si>
  <si>
    <t>1.2</t>
  </si>
  <si>
    <t>1.3</t>
  </si>
  <si>
    <t>Итого</t>
  </si>
  <si>
    <t>дети  с ОВЗ</t>
  </si>
  <si>
    <t>4=7+10+13</t>
  </si>
  <si>
    <t>3=6+9+12</t>
  </si>
  <si>
    <t>5=8+11+14</t>
  </si>
  <si>
    <t>15=18+21+24</t>
  </si>
  <si>
    <t>16=19+22+25</t>
  </si>
  <si>
    <t>17=20+23+26</t>
  </si>
  <si>
    <r>
      <t xml:space="preserve">Прогнозируемая численность обучающихся </t>
    </r>
    <r>
      <rPr>
        <u/>
        <sz val="14"/>
        <rFont val="Times New Roman"/>
        <family val="1"/>
        <charset val="204"/>
      </rPr>
      <t xml:space="preserve">в МУНИЦИПАЛЬНЫХ общеобразовательных организаций с круглосуточным пребыванием обучающихся и общеобразовательных организаций для обучающихся с ограниченными возможностями здоровья в 2022 году, </t>
    </r>
    <r>
      <rPr>
        <sz val="14"/>
        <rFont val="Times New Roman"/>
        <family val="1"/>
        <charset val="204"/>
      </rPr>
      <t>ВСЕГО (человек)</t>
    </r>
  </si>
  <si>
    <r>
      <t xml:space="preserve">Прогнозируемая среднегодовая численность обучающихся в МУНИЦИПАЛЬНЫХ  общеобразовательных организациях </t>
    </r>
    <r>
      <rPr>
        <b/>
        <sz val="14"/>
        <rFont val="Times New Roman"/>
        <family val="1"/>
        <charset val="204"/>
      </rPr>
      <t>в 2022 году</t>
    </r>
    <r>
      <rPr>
        <sz val="14"/>
        <rFont val="Times New Roman"/>
        <family val="1"/>
        <charset val="204"/>
      </rPr>
      <t xml:space="preserve">, </t>
    </r>
    <r>
      <rPr>
        <b/>
        <sz val="14"/>
        <rFont val="Times New Roman"/>
        <family val="1"/>
        <charset val="204"/>
      </rPr>
      <t xml:space="preserve">ВСЕГО (человек) </t>
    </r>
  </si>
  <si>
    <t>справочно</t>
  </si>
  <si>
    <t>дети из многодетных семей 1 классов</t>
  </si>
  <si>
    <t>дети из многодетных семей 2-4 классов</t>
  </si>
  <si>
    <t>дети из многодетных семей 5-11 классов</t>
  </si>
  <si>
    <t>2022 год и на плановый период 2023 и 2024 годов</t>
  </si>
  <si>
    <t>Справочно на 2022 год и на плановый период 2023 и 2024 годов: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</si>
  <si>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</si>
  <si>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</si>
  <si>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</si>
  <si>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</si>
  <si>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</si>
  <si>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</si>
  <si>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</si>
  <si>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</si>
  <si>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</si>
  <si>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</si>
  <si>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</si>
  <si>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</si>
  <si>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</si>
  <si>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</si>
  <si>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</si>
  <si>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</si>
  <si>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</si>
  <si>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</si>
  <si>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</si>
  <si>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</si>
  <si>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</si>
  <si>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</si>
  <si>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</si>
  <si>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</si>
  <si>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</si>
  <si>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</si>
  <si>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</si>
  <si>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</si>
  <si>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</si>
  <si>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</si>
  <si>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</si>
  <si>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</si>
  <si>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</si>
  <si>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</si>
  <si>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</si>
  <si>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</si>
  <si>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</si>
  <si>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</si>
  <si>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</si>
  <si>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</si>
  <si>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</si>
  <si>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Раменский городской округ</t>
  </si>
  <si>
    <t>МОУ Гимназия г. Раменское</t>
  </si>
  <si>
    <t>МОУ Гимназия № 2 г. Раменское</t>
  </si>
  <si>
    <t>МОУ Удельнинская гимназия</t>
  </si>
  <si>
    <t>МОУ Раменская СОШ №1 с УИОП</t>
  </si>
  <si>
    <t>МОУ Раменская СОШ №21 с УИОП</t>
  </si>
  <si>
    <t>МОУ Раменская СОШ № 4</t>
  </si>
  <si>
    <t>МОУ Раменская СОШ № 5</t>
  </si>
  <si>
    <t>МОУ Раменская СОШ № 8</t>
  </si>
  <si>
    <t>МОУ Раменская СОШ № 9</t>
  </si>
  <si>
    <t>МОУ Раменская СОШ № 19</t>
  </si>
  <si>
    <t>МОУ Быковская СОШ № 14</t>
  </si>
  <si>
    <t>МОУ Быковская СОШ № 15</t>
  </si>
  <si>
    <t>МОУ Ильинская СОШ № 26</t>
  </si>
  <si>
    <t>МОУ Родниковская СОШ № 32</t>
  </si>
  <si>
    <t>МОУ Удельнинская СОШ № 34</t>
  </si>
  <si>
    <t>МОУ Кратовская СОШ № 28</t>
  </si>
  <si>
    <t>МОУ Кратовская СОШ № 98</t>
  </si>
  <si>
    <t>МОУ «Раменская общеобразовательная школа-интернат для обучающихся с ограниченными возможностями здоровья»</t>
  </si>
  <si>
    <t>МОУ Удельнинская школа - интернат для обучающихся с ограниченными возможностями здоровья</t>
  </si>
  <si>
    <t>МОУ СОШ № 22 п. Дубовая роща с УИОП</t>
  </si>
  <si>
    <t>МОУ Ново-Харитоновская СОШ № 10 с УИОП</t>
  </si>
  <si>
    <t>МОУ Дергаевская СОШ № 23</t>
  </si>
  <si>
    <t>МОУ Речицкая СОШ</t>
  </si>
  <si>
    <t>МОУ Юровская СОШ</t>
  </si>
  <si>
    <t>МОУ Клишевская СОШ № 12</t>
  </si>
  <si>
    <t>МОУ Рыболовская СОШ</t>
  </si>
  <si>
    <t>МОУ Софьинская СОШ</t>
  </si>
  <si>
    <t>МОУ Гжельская СОШ с изучением предметов художественно-эстетического цикла</t>
  </si>
  <si>
    <t>МОУ Чулковская СОШ № 20</t>
  </si>
  <si>
    <t>МОУ Островецкая СОШ</t>
  </si>
  <si>
    <t>МОУ СОШ № 11 пос. Дружба</t>
  </si>
  <si>
    <t>МОУ Заворовская СОШ</t>
  </si>
  <si>
    <t>МОУ Зюзинская ООШ</t>
  </si>
  <si>
    <t>МОУ Никоновская ООШ</t>
  </si>
  <si>
    <t>МОУ Прогимназия № 48</t>
  </si>
  <si>
    <t>МОУ «Юровская общеобразовательная школа-интернат для обучающихся с ограниченными возможностями здоровья»</t>
  </si>
  <si>
    <t>образовантельный комплекс  1 (МОУ СОШ №6), в том числе:</t>
  </si>
  <si>
    <t>МОУ СОШ №6(МОУ СОШ №6)</t>
  </si>
  <si>
    <t>МОУ СОШ №6(МОУ Новосельская ООШ)</t>
  </si>
  <si>
    <t>МОУ СОШ №6( МДОУ №39)</t>
  </si>
  <si>
    <t>МОУ СОШ №6( МДОУ №82)</t>
  </si>
  <si>
    <t>образовантельный комплекс 2 (МОУ Ильинская СОШ №25), в том числе:</t>
  </si>
  <si>
    <t>МОУ Ильинская №25(МОУ Ильинская СОШ №25)</t>
  </si>
  <si>
    <t>МОУ Ильинская №25(МОУ Быковская ООШ №16)</t>
  </si>
  <si>
    <t>МОУ Ильинская №25(МДОУ №46)</t>
  </si>
  <si>
    <t>образовантельный комплекс  3 (МОУ Константиновская СОШ), в том числе:</t>
  </si>
  <si>
    <t>МОУ Константиновская СОШ ( МОУ Константиновская СОШ)</t>
  </si>
  <si>
    <t>МОУ Константиновская СОШ ( МОУ Ильинская ООШ №17)</t>
  </si>
  <si>
    <t>МОУ Константиновская СОШ ( МДОУ №1)</t>
  </si>
  <si>
    <t>МОУ Константиновская СОШ ( МДОУ №8)</t>
  </si>
  <si>
    <t>образовантельный комплекс 4 ( МОУ Никитская СОШ), в том числе:</t>
  </si>
  <si>
    <t>МОУ Никитская СОШ (МОУ Никитская СОШ)</t>
  </si>
  <si>
    <t>МОУ Никитская СОШ (МОУ Ульянинская ООШ)</t>
  </si>
  <si>
    <t>МОУ Никитская СОШ (МДОУ №23)</t>
  </si>
  <si>
    <t>образовантельный комплекс 5 (МОУ Ганусовская СОШ), в том числе:</t>
  </si>
  <si>
    <t>МОУ Ганусовская СОШ(МОУ Ганусовская СОШ)</t>
  </si>
  <si>
    <t>МОУ Ганусовская СОШ(МДОУ №32)</t>
  </si>
  <si>
    <t>МОУ Ганусовская СОШ(МДОУ №58)</t>
  </si>
  <si>
    <t>образовантельный комплекс 6 (МОУ Власовская СОШ), в том числе:</t>
  </si>
  <si>
    <t>МОУ Власовская СОШ(МОУ Власовская СОШ)</t>
  </si>
  <si>
    <t>МОУ Власовская СОШ(МДОУ №19)</t>
  </si>
  <si>
    <t>образовантельный комплекс 7 ( МОУ Кузяевская ООШ), в том числе:</t>
  </si>
  <si>
    <t>МОУ Кузяевская ООШ(МОУ Кузяевская ООШ)</t>
  </si>
  <si>
    <t>МОУ Кузяевская ООШ(МДОУ №66)</t>
  </si>
  <si>
    <t>образовантельный комплекс 8 (МОУ ООШ №18п.РАОС), в том числе:</t>
  </si>
  <si>
    <t>МОУ ООШ №18 п.РАОС(МОУ ООШ №18 п.РАОС)</t>
  </si>
  <si>
    <t>МОУ ООШ №18 п.РАОС(МДОУ 63)</t>
  </si>
  <si>
    <t>Прогнозируемая среднегодовая численность обучающихся  по основным общеобразовательным программам начального общего, основного общего 
и среднего общего образования в муниципальных общеобразовательных организациях в Раменском городском округе Московской области на 2022 год и на плановый период 2023 и 2024 годов, учитываемая при расчетах объемов расходов бюджета Московской области на предоставлениесубсидий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Раменском городском округе Московской области и субсидий  на организацию бесплатного горячего  питания обучающихся, получающих начальное общее образование в муниципальных образовательных организациях  в Раменском городском округе Московской области</t>
  </si>
  <si>
    <t>Приложение 1 к постановлению Администрации Раменского городского округа от20.05.2021№4930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</si>
</sst>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_р_.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u/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2" fillId="0" borderId="0"/>
    <xf numFmtId="0" fontId="12" fillId="0" borderId="0"/>
    <xf numFmtId="0" fontId="13" fillId="0" borderId="0"/>
  </cellStyleXfs>
  <cellXfs count="7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3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/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1" fillId="0" borderId="0" xfId="0" applyFont="1" applyFill="1" applyAlignment="1"/>
    <xf numFmtId="49" fontId="2" fillId="0" borderId="3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3" fillId="2" borderId="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center"/>
    </xf>
    <xf numFmtId="3" fontId="14" fillId="0" borderId="3" xfId="3" applyNumberFormat="1" applyFont="1" applyFill="1" applyBorder="1" applyAlignment="1">
      <alignment horizontal="left" vertical="center" wrapText="1"/>
    </xf>
    <xf numFmtId="165" fontId="14" fillId="0" borderId="3" xfId="3" applyNumberFormat="1" applyFont="1" applyFill="1" applyBorder="1" applyAlignment="1" applyProtection="1">
      <alignment horizontal="left" vertical="center" wrapText="1"/>
      <protection locked="0"/>
    </xf>
    <xf numFmtId="3" fontId="14" fillId="0" borderId="3" xfId="3" applyNumberFormat="1" applyFont="1" applyFill="1" applyBorder="1" applyAlignment="1">
      <alignment horizontal="left" vertical="center"/>
    </xf>
    <xf numFmtId="3" fontId="2" fillId="3" borderId="3" xfId="4" applyNumberFormat="1" applyFont="1" applyFill="1" applyBorder="1" applyAlignment="1">
      <alignment horizontal="left" vertical="center" wrapText="1"/>
    </xf>
    <xf numFmtId="164" fontId="15" fillId="0" borderId="3" xfId="0" applyNumberFormat="1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164" fontId="15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3" fontId="2" fillId="0" borderId="3" xfId="4" applyNumberFormat="1" applyFont="1" applyFill="1" applyBorder="1" applyAlignment="1">
      <alignment horizontal="left" vertical="center" wrapText="1"/>
    </xf>
    <xf numFmtId="164" fontId="2" fillId="0" borderId="3" xfId="4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top"/>
    </xf>
    <xf numFmtId="0" fontId="1" fillId="3" borderId="0" xfId="0" applyFont="1" applyFill="1" applyBorder="1"/>
    <xf numFmtId="0" fontId="11" fillId="0" borderId="0" xfId="0" applyFont="1" applyFill="1" applyAlignment="1">
      <alignment horizontal="right" wrapText="1"/>
    </xf>
    <xf numFmtId="0" fontId="8" fillId="0" borderId="7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</cellXfs>
  <cellStyles count="5">
    <cellStyle name="Normal_1. Свод по школамNEW" xfId="1"/>
    <cellStyle name="Обычный" xfId="0" builtinId="0"/>
    <cellStyle name="Обычный 2" xfId="4"/>
    <cellStyle name="Обычный 2 2" xfId="2"/>
    <cellStyle name="Обычный 2 2 3" xfId="3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5"/>
  <sheetViews>
    <sheetView tabSelected="1" view="pageBreakPreview" zoomScale="40" zoomScaleNormal="55" zoomScaleSheetLayoutView="40" workbookViewId="0">
      <selection activeCell="R5" sqref="R5"/>
    </sheetView>
  </sheetViews>
  <sheetFormatPr defaultColWidth="9" defaultRowHeight="12.75" x14ac:dyDescent="0.2"/>
  <cols>
    <col min="1" max="1" width="9" style="1"/>
    <col min="2" max="2" width="54" style="1" customWidth="1"/>
    <col min="3" max="3" width="12.7109375" style="25" customWidth="1"/>
    <col min="4" max="4" width="19.7109375" style="25" customWidth="1"/>
    <col min="5" max="5" width="17.42578125" style="25" customWidth="1"/>
    <col min="6" max="6" width="9.85546875" style="1" customWidth="1"/>
    <col min="7" max="7" width="15.28515625" style="1" customWidth="1"/>
    <col min="8" max="8" width="14.28515625" style="1" customWidth="1"/>
    <col min="9" max="9" width="11.7109375" style="1" customWidth="1"/>
    <col min="10" max="11" width="14.5703125" style="1" customWidth="1"/>
    <col min="12" max="12" width="10.42578125" style="1" customWidth="1"/>
    <col min="13" max="13" width="14.5703125" style="1" customWidth="1"/>
    <col min="14" max="14" width="17.140625" style="1" customWidth="1"/>
    <col min="15" max="15" width="17.42578125" style="25" customWidth="1"/>
    <col min="16" max="16" width="18" style="25" customWidth="1"/>
    <col min="17" max="17" width="18.28515625" style="25" customWidth="1"/>
    <col min="18" max="18" width="10.140625" style="1" customWidth="1"/>
    <col min="19" max="19" width="15.7109375" style="1" customWidth="1"/>
    <col min="20" max="20" width="16.42578125" style="1" customWidth="1"/>
    <col min="21" max="21" width="11.7109375" style="1" customWidth="1"/>
    <col min="22" max="22" width="19" style="1" customWidth="1"/>
    <col min="23" max="23" width="14.5703125" style="1" customWidth="1"/>
    <col min="24" max="24" width="12.28515625" style="1" customWidth="1"/>
    <col min="25" max="25" width="16.140625" style="1" customWidth="1"/>
    <col min="26" max="26" width="16.42578125" style="1" customWidth="1"/>
    <col min="27" max="16384" width="9" style="1"/>
  </cols>
  <sheetData>
    <row r="1" spans="1:27" ht="43.5" customHeight="1" x14ac:dyDescent="0.2">
      <c r="V1" s="30" t="s">
        <v>139</v>
      </c>
      <c r="W1" s="30"/>
      <c r="X1" s="30"/>
      <c r="Y1" s="30"/>
      <c r="Z1" s="30"/>
    </row>
    <row r="2" spans="1:27" ht="33" customHeight="1" x14ac:dyDescent="0.35">
      <c r="V2" s="30"/>
      <c r="W2" s="30"/>
      <c r="X2" s="30"/>
      <c r="Y2" s="30"/>
      <c r="Z2" s="30"/>
      <c r="AA2" s="9"/>
    </row>
    <row r="3" spans="1:27" x14ac:dyDescent="0.2">
      <c r="V3" s="30"/>
      <c r="W3" s="30"/>
      <c r="X3" s="30"/>
      <c r="Y3" s="30"/>
      <c r="Z3" s="30"/>
    </row>
    <row r="4" spans="1:27" ht="174" customHeight="1" x14ac:dyDescent="0.2">
      <c r="A4" s="62" t="s">
        <v>138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</row>
    <row r="5" spans="1:27" ht="30.75" customHeight="1" x14ac:dyDescent="0.35">
      <c r="I5" s="63" t="s">
        <v>70</v>
      </c>
      <c r="J5" s="63"/>
      <c r="K5" s="63"/>
      <c r="L5" s="63"/>
      <c r="M5" s="63"/>
      <c r="N5" s="63"/>
      <c r="O5" s="63"/>
      <c r="P5" s="63"/>
      <c r="Q5" s="63"/>
    </row>
    <row r="6" spans="1:27" ht="25.5" customHeight="1" x14ac:dyDescent="0.2">
      <c r="J6" s="64" t="s">
        <v>7</v>
      </c>
      <c r="K6" s="64"/>
      <c r="L6" s="64"/>
      <c r="M6" s="64"/>
      <c r="N6" s="64"/>
      <c r="O6" s="64"/>
      <c r="P6" s="64"/>
      <c r="Q6" s="64"/>
    </row>
    <row r="7" spans="1:27" ht="32.25" customHeight="1" x14ac:dyDescent="0.2"/>
    <row r="8" spans="1:27" ht="41.25" customHeight="1" x14ac:dyDescent="0.2">
      <c r="A8" s="43" t="s">
        <v>8</v>
      </c>
      <c r="B8" s="42" t="s">
        <v>9</v>
      </c>
      <c r="C8" s="44" t="s">
        <v>22</v>
      </c>
      <c r="D8" s="45"/>
      <c r="E8" s="45"/>
      <c r="F8" s="53" t="s">
        <v>27</v>
      </c>
      <c r="G8" s="53"/>
      <c r="H8" s="53"/>
      <c r="I8" s="53"/>
      <c r="J8" s="53"/>
      <c r="K8" s="53"/>
      <c r="L8" s="53"/>
      <c r="M8" s="53"/>
      <c r="N8" s="53"/>
      <c r="O8" s="68" t="s">
        <v>28</v>
      </c>
      <c r="P8" s="68"/>
      <c r="Q8" s="68"/>
      <c r="R8" s="68"/>
      <c r="S8" s="68"/>
      <c r="T8" s="68"/>
      <c r="U8" s="68"/>
      <c r="V8" s="68"/>
      <c r="W8" s="68"/>
      <c r="X8" s="68"/>
      <c r="Y8" s="68"/>
      <c r="Z8" s="69"/>
    </row>
    <row r="9" spans="1:27" ht="24.75" customHeight="1" x14ac:dyDescent="0.2">
      <c r="A9" s="43"/>
      <c r="B9" s="42"/>
      <c r="C9" s="46"/>
      <c r="D9" s="47"/>
      <c r="E9" s="47"/>
      <c r="F9" s="57" t="s">
        <v>6</v>
      </c>
      <c r="G9" s="57"/>
      <c r="H9" s="57"/>
      <c r="I9" s="57"/>
      <c r="J9" s="57"/>
      <c r="K9" s="57"/>
      <c r="L9" s="57"/>
      <c r="M9" s="57"/>
      <c r="N9" s="57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1"/>
    </row>
    <row r="10" spans="1:27" ht="24.75" customHeight="1" x14ac:dyDescent="0.2">
      <c r="A10" s="43"/>
      <c r="B10" s="42"/>
      <c r="C10" s="46"/>
      <c r="D10" s="47"/>
      <c r="E10" s="47"/>
      <c r="F10" s="52" t="s">
        <v>5</v>
      </c>
      <c r="G10" s="52"/>
      <c r="H10" s="52"/>
      <c r="I10" s="52" t="s">
        <v>4</v>
      </c>
      <c r="J10" s="52"/>
      <c r="K10" s="52"/>
      <c r="L10" s="52" t="s">
        <v>3</v>
      </c>
      <c r="M10" s="52"/>
      <c r="N10" s="52"/>
      <c r="O10" s="58" t="s">
        <v>21</v>
      </c>
      <c r="P10" s="58"/>
      <c r="Q10" s="58"/>
      <c r="R10" s="42" t="s">
        <v>6</v>
      </c>
      <c r="S10" s="42"/>
      <c r="T10" s="42"/>
      <c r="U10" s="42"/>
      <c r="V10" s="42"/>
      <c r="W10" s="42"/>
      <c r="X10" s="42"/>
      <c r="Y10" s="42"/>
      <c r="Z10" s="42"/>
    </row>
    <row r="11" spans="1:27" s="2" customFormat="1" ht="261" customHeight="1" x14ac:dyDescent="0.2">
      <c r="A11" s="43"/>
      <c r="B11" s="42"/>
      <c r="C11" s="48"/>
      <c r="D11" s="49"/>
      <c r="E11" s="49"/>
      <c r="F11" s="52"/>
      <c r="G11" s="52"/>
      <c r="H11" s="52"/>
      <c r="I11" s="52"/>
      <c r="J11" s="52"/>
      <c r="K11" s="52"/>
      <c r="L11" s="52"/>
      <c r="M11" s="52"/>
      <c r="N11" s="52"/>
      <c r="O11" s="58"/>
      <c r="P11" s="58"/>
      <c r="Q11" s="58"/>
      <c r="R11" s="65" t="s">
        <v>5</v>
      </c>
      <c r="S11" s="65"/>
      <c r="T11" s="65"/>
      <c r="U11" s="65" t="s">
        <v>4</v>
      </c>
      <c r="V11" s="65"/>
      <c r="W11" s="65"/>
      <c r="X11" s="65" t="s">
        <v>3</v>
      </c>
      <c r="Y11" s="65"/>
      <c r="Z11" s="65"/>
    </row>
    <row r="12" spans="1:27" ht="18.75" x14ac:dyDescent="0.2">
      <c r="A12" s="43"/>
      <c r="B12" s="42"/>
      <c r="C12" s="33" t="s">
        <v>2</v>
      </c>
      <c r="D12" s="50" t="s">
        <v>1</v>
      </c>
      <c r="E12" s="51"/>
      <c r="F12" s="54" t="s">
        <v>2</v>
      </c>
      <c r="G12" s="36" t="s">
        <v>1</v>
      </c>
      <c r="H12" s="37"/>
      <c r="I12" s="54" t="s">
        <v>2</v>
      </c>
      <c r="J12" s="36" t="s">
        <v>1</v>
      </c>
      <c r="K12" s="37"/>
      <c r="L12" s="54" t="s">
        <v>2</v>
      </c>
      <c r="M12" s="36" t="s">
        <v>1</v>
      </c>
      <c r="N12" s="37"/>
      <c r="O12" s="38" t="s">
        <v>2</v>
      </c>
      <c r="P12" s="59" t="s">
        <v>1</v>
      </c>
      <c r="Q12" s="60"/>
      <c r="R12" s="54" t="s">
        <v>2</v>
      </c>
      <c r="S12" s="66" t="s">
        <v>1</v>
      </c>
      <c r="T12" s="67"/>
      <c r="U12" s="54" t="s">
        <v>2</v>
      </c>
      <c r="V12" s="66" t="s">
        <v>1</v>
      </c>
      <c r="W12" s="67"/>
      <c r="X12" s="54" t="s">
        <v>2</v>
      </c>
      <c r="Y12" s="66" t="s">
        <v>1</v>
      </c>
      <c r="Z12" s="67"/>
    </row>
    <row r="13" spans="1:27" ht="32.25" customHeight="1" x14ac:dyDescent="0.2">
      <c r="A13" s="43"/>
      <c r="B13" s="42"/>
      <c r="C13" s="34"/>
      <c r="D13" s="38" t="s">
        <v>0</v>
      </c>
      <c r="E13" s="26" t="s">
        <v>23</v>
      </c>
      <c r="F13" s="55"/>
      <c r="G13" s="40" t="s">
        <v>24</v>
      </c>
      <c r="H13" s="6" t="s">
        <v>23</v>
      </c>
      <c r="I13" s="55"/>
      <c r="J13" s="40" t="s">
        <v>25</v>
      </c>
      <c r="K13" s="6" t="s">
        <v>23</v>
      </c>
      <c r="L13" s="55"/>
      <c r="M13" s="40" t="s">
        <v>26</v>
      </c>
      <c r="N13" s="6" t="s">
        <v>23</v>
      </c>
      <c r="O13" s="61"/>
      <c r="P13" s="38" t="s">
        <v>0</v>
      </c>
      <c r="Q13" s="26" t="s">
        <v>23</v>
      </c>
      <c r="R13" s="55"/>
      <c r="S13" s="40" t="s">
        <v>24</v>
      </c>
      <c r="T13" s="6" t="s">
        <v>23</v>
      </c>
      <c r="U13" s="55"/>
      <c r="V13" s="40" t="s">
        <v>25</v>
      </c>
      <c r="W13" s="6" t="s">
        <v>23</v>
      </c>
      <c r="X13" s="55"/>
      <c r="Y13" s="40" t="s">
        <v>26</v>
      </c>
      <c r="Z13" s="6" t="s">
        <v>23</v>
      </c>
    </row>
    <row r="14" spans="1:27" ht="82.5" customHeight="1" x14ac:dyDescent="0.2">
      <c r="A14" s="43"/>
      <c r="B14" s="42"/>
      <c r="C14" s="35"/>
      <c r="D14" s="39"/>
      <c r="E14" s="26" t="s">
        <v>14</v>
      </c>
      <c r="F14" s="56"/>
      <c r="G14" s="41"/>
      <c r="H14" s="6" t="s">
        <v>14</v>
      </c>
      <c r="I14" s="56"/>
      <c r="J14" s="41"/>
      <c r="K14" s="6" t="s">
        <v>14</v>
      </c>
      <c r="L14" s="56"/>
      <c r="M14" s="41"/>
      <c r="N14" s="6" t="s">
        <v>14</v>
      </c>
      <c r="O14" s="39"/>
      <c r="P14" s="39"/>
      <c r="Q14" s="26" t="s">
        <v>14</v>
      </c>
      <c r="R14" s="56"/>
      <c r="S14" s="41"/>
      <c r="T14" s="6" t="s">
        <v>14</v>
      </c>
      <c r="U14" s="56"/>
      <c r="V14" s="41"/>
      <c r="W14" s="6" t="s">
        <v>14</v>
      </c>
      <c r="X14" s="56"/>
      <c r="Y14" s="41"/>
      <c r="Z14" s="6" t="s">
        <v>14</v>
      </c>
    </row>
    <row r="15" spans="1:27" ht="25.5" customHeight="1" x14ac:dyDescent="0.2">
      <c r="A15" s="8">
        <v>1</v>
      </c>
      <c r="B15" s="8">
        <v>2</v>
      </c>
      <c r="C15" s="27" t="s">
        <v>16</v>
      </c>
      <c r="D15" s="26" t="s">
        <v>15</v>
      </c>
      <c r="E15" s="26" t="s">
        <v>17</v>
      </c>
      <c r="F15" s="7">
        <v>6</v>
      </c>
      <c r="G15" s="6">
        <v>7</v>
      </c>
      <c r="H15" s="6">
        <v>8</v>
      </c>
      <c r="I15" s="7">
        <v>9</v>
      </c>
      <c r="J15" s="6">
        <v>10</v>
      </c>
      <c r="K15" s="6">
        <v>11</v>
      </c>
      <c r="L15" s="7">
        <v>12</v>
      </c>
      <c r="M15" s="6">
        <v>13</v>
      </c>
      <c r="N15" s="6">
        <v>14</v>
      </c>
      <c r="O15" s="26" t="s">
        <v>18</v>
      </c>
      <c r="P15" s="26" t="s">
        <v>19</v>
      </c>
      <c r="Q15" s="26" t="s">
        <v>20</v>
      </c>
      <c r="R15" s="7">
        <v>18</v>
      </c>
      <c r="S15" s="6">
        <v>19</v>
      </c>
      <c r="T15" s="6">
        <v>20</v>
      </c>
      <c r="U15" s="7">
        <v>21</v>
      </c>
      <c r="V15" s="6">
        <v>22</v>
      </c>
      <c r="W15" s="6">
        <v>23</v>
      </c>
      <c r="X15" s="7">
        <v>24</v>
      </c>
      <c r="Y15" s="6">
        <v>25</v>
      </c>
      <c r="Z15" s="6">
        <v>26</v>
      </c>
    </row>
    <row r="16" spans="1:27" s="11" customFormat="1" ht="102.75" customHeight="1" x14ac:dyDescent="0.25">
      <c r="A16" s="10" t="s">
        <v>10</v>
      </c>
      <c r="B16" s="14" t="s">
        <v>71</v>
      </c>
      <c r="C16" s="27">
        <f>F16+I16+L16</f>
        <v>1680</v>
      </c>
      <c r="D16" s="26">
        <f>G16+J16+M16</f>
        <v>324</v>
      </c>
      <c r="E16" s="26">
        <f>H16+K16+N16</f>
        <v>25</v>
      </c>
      <c r="F16" s="18">
        <v>216</v>
      </c>
      <c r="G16" s="13">
        <v>40</v>
      </c>
      <c r="H16" s="13">
        <v>3</v>
      </c>
      <c r="I16" s="19">
        <v>585</v>
      </c>
      <c r="J16" s="13">
        <v>114</v>
      </c>
      <c r="K16" s="13">
        <v>13</v>
      </c>
      <c r="L16" s="18">
        <v>879</v>
      </c>
      <c r="M16" s="13">
        <v>170</v>
      </c>
      <c r="N16" s="13">
        <v>9</v>
      </c>
      <c r="O16" s="27">
        <f>R16+U16+X16</f>
        <v>0</v>
      </c>
      <c r="P16" s="27">
        <f>S16++V16+Y16</f>
        <v>0</v>
      </c>
      <c r="Q16" s="27">
        <f>T16+W16+Z16</f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</row>
    <row r="17" spans="1:26" s="11" customFormat="1" ht="102.75" customHeight="1" x14ac:dyDescent="0.25">
      <c r="A17" s="10" t="s">
        <v>11</v>
      </c>
      <c r="B17" s="14" t="s">
        <v>72</v>
      </c>
      <c r="C17" s="27">
        <f t="shared" ref="C17:C63" si="0">F17+I17+L17</f>
        <v>1367</v>
      </c>
      <c r="D17" s="26">
        <f t="shared" ref="D17:D63" si="1">G17+J17+M17</f>
        <v>261</v>
      </c>
      <c r="E17" s="26">
        <f t="shared" ref="E17:E63" si="2">H17+K17+N17</f>
        <v>32</v>
      </c>
      <c r="F17" s="18">
        <v>123</v>
      </c>
      <c r="G17" s="13">
        <v>27</v>
      </c>
      <c r="H17" s="13">
        <v>1</v>
      </c>
      <c r="I17" s="19">
        <v>437</v>
      </c>
      <c r="J17" s="13">
        <v>88</v>
      </c>
      <c r="K17" s="13">
        <v>4</v>
      </c>
      <c r="L17" s="18">
        <v>807</v>
      </c>
      <c r="M17" s="13">
        <v>146</v>
      </c>
      <c r="N17" s="13">
        <v>27</v>
      </c>
      <c r="O17" s="27">
        <f t="shared" ref="O17:O63" si="3">R17+U17+X17</f>
        <v>0</v>
      </c>
      <c r="P17" s="27">
        <f t="shared" ref="P17:P63" si="4">S17++V17+Y17</f>
        <v>0</v>
      </c>
      <c r="Q17" s="27">
        <f t="shared" ref="Q17:Q63" si="5">T17+W17+Z17</f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</row>
    <row r="18" spans="1:26" s="11" customFormat="1" ht="102.75" customHeight="1" x14ac:dyDescent="0.25">
      <c r="A18" s="10" t="s">
        <v>12</v>
      </c>
      <c r="B18" s="14" t="s">
        <v>73</v>
      </c>
      <c r="C18" s="27">
        <f t="shared" si="0"/>
        <v>1226</v>
      </c>
      <c r="D18" s="26">
        <f t="shared" si="1"/>
        <v>168</v>
      </c>
      <c r="E18" s="26">
        <f t="shared" si="2"/>
        <v>16</v>
      </c>
      <c r="F18" s="18">
        <v>123</v>
      </c>
      <c r="G18" s="13">
        <v>28</v>
      </c>
      <c r="H18" s="13">
        <v>0</v>
      </c>
      <c r="I18" s="19">
        <v>402</v>
      </c>
      <c r="J18" s="13">
        <v>48</v>
      </c>
      <c r="K18" s="13">
        <v>2</v>
      </c>
      <c r="L18" s="18">
        <v>701</v>
      </c>
      <c r="M18" s="13">
        <v>92</v>
      </c>
      <c r="N18" s="13">
        <v>14</v>
      </c>
      <c r="O18" s="27">
        <f t="shared" si="3"/>
        <v>0</v>
      </c>
      <c r="P18" s="27">
        <f t="shared" si="4"/>
        <v>0</v>
      </c>
      <c r="Q18" s="27">
        <f t="shared" si="5"/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</row>
    <row r="19" spans="1:26" s="11" customFormat="1" ht="102.75" customHeight="1" x14ac:dyDescent="0.25">
      <c r="A19" s="10" t="s">
        <v>29</v>
      </c>
      <c r="B19" s="14" t="s">
        <v>74</v>
      </c>
      <c r="C19" s="27">
        <f t="shared" si="0"/>
        <v>1224</v>
      </c>
      <c r="D19" s="26">
        <f t="shared" si="1"/>
        <v>201</v>
      </c>
      <c r="E19" s="26">
        <f t="shared" si="2"/>
        <v>22</v>
      </c>
      <c r="F19" s="18">
        <v>127</v>
      </c>
      <c r="G19" s="13">
        <v>28</v>
      </c>
      <c r="H19" s="13">
        <v>2</v>
      </c>
      <c r="I19" s="19">
        <v>415</v>
      </c>
      <c r="J19" s="13">
        <v>67</v>
      </c>
      <c r="K19" s="13">
        <v>9</v>
      </c>
      <c r="L19" s="18">
        <v>682</v>
      </c>
      <c r="M19" s="13">
        <v>106</v>
      </c>
      <c r="N19" s="13">
        <v>11</v>
      </c>
      <c r="O19" s="27">
        <f t="shared" si="3"/>
        <v>0</v>
      </c>
      <c r="P19" s="27">
        <f t="shared" si="4"/>
        <v>0</v>
      </c>
      <c r="Q19" s="27">
        <f t="shared" si="5"/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</row>
    <row r="20" spans="1:26" s="11" customFormat="1" ht="102.75" customHeight="1" x14ac:dyDescent="0.25">
      <c r="A20" s="10" t="s">
        <v>30</v>
      </c>
      <c r="B20" s="14" t="s">
        <v>75</v>
      </c>
      <c r="C20" s="27">
        <f t="shared" si="0"/>
        <v>1909</v>
      </c>
      <c r="D20" s="26">
        <f t="shared" si="1"/>
        <v>247</v>
      </c>
      <c r="E20" s="26">
        <f t="shared" si="2"/>
        <v>57</v>
      </c>
      <c r="F20" s="18">
        <v>186</v>
      </c>
      <c r="G20" s="13">
        <v>12</v>
      </c>
      <c r="H20" s="13">
        <v>6</v>
      </c>
      <c r="I20" s="19">
        <v>659</v>
      </c>
      <c r="J20" s="13">
        <v>100</v>
      </c>
      <c r="K20" s="13">
        <v>28</v>
      </c>
      <c r="L20" s="18">
        <v>1064</v>
      </c>
      <c r="M20" s="13">
        <v>135</v>
      </c>
      <c r="N20" s="13">
        <v>23</v>
      </c>
      <c r="O20" s="27">
        <f t="shared" si="3"/>
        <v>0</v>
      </c>
      <c r="P20" s="27">
        <f t="shared" si="4"/>
        <v>0</v>
      </c>
      <c r="Q20" s="27">
        <f t="shared" si="5"/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</row>
    <row r="21" spans="1:26" s="11" customFormat="1" ht="102.75" customHeight="1" x14ac:dyDescent="0.25">
      <c r="A21" s="10" t="s">
        <v>31</v>
      </c>
      <c r="B21" s="14" t="s">
        <v>76</v>
      </c>
      <c r="C21" s="27">
        <f t="shared" si="0"/>
        <v>848</v>
      </c>
      <c r="D21" s="26">
        <f t="shared" si="1"/>
        <v>151</v>
      </c>
      <c r="E21" s="26">
        <f t="shared" si="2"/>
        <v>14</v>
      </c>
      <c r="F21" s="18">
        <v>107</v>
      </c>
      <c r="G21" s="13">
        <v>20</v>
      </c>
      <c r="H21" s="13">
        <v>1</v>
      </c>
      <c r="I21" s="19">
        <v>235</v>
      </c>
      <c r="J21" s="13">
        <v>49</v>
      </c>
      <c r="K21" s="13">
        <v>4</v>
      </c>
      <c r="L21" s="18">
        <v>506</v>
      </c>
      <c r="M21" s="13">
        <v>82</v>
      </c>
      <c r="N21" s="13">
        <v>9</v>
      </c>
      <c r="O21" s="27">
        <f t="shared" si="3"/>
        <v>0</v>
      </c>
      <c r="P21" s="27">
        <f t="shared" si="4"/>
        <v>0</v>
      </c>
      <c r="Q21" s="27">
        <f t="shared" si="5"/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</row>
    <row r="22" spans="1:26" s="11" customFormat="1" ht="102.75" customHeight="1" x14ac:dyDescent="0.25">
      <c r="A22" s="10" t="s">
        <v>32</v>
      </c>
      <c r="B22" s="14" t="s">
        <v>77</v>
      </c>
      <c r="C22" s="27">
        <f t="shared" si="0"/>
        <v>1873</v>
      </c>
      <c r="D22" s="26">
        <f t="shared" si="1"/>
        <v>301</v>
      </c>
      <c r="E22" s="26">
        <f t="shared" si="2"/>
        <v>43</v>
      </c>
      <c r="F22" s="18">
        <v>202</v>
      </c>
      <c r="G22" s="13">
        <v>41</v>
      </c>
      <c r="H22" s="13">
        <v>6</v>
      </c>
      <c r="I22" s="19">
        <v>677</v>
      </c>
      <c r="J22" s="13">
        <v>109</v>
      </c>
      <c r="K22" s="13">
        <v>28</v>
      </c>
      <c r="L22" s="18">
        <v>994</v>
      </c>
      <c r="M22" s="13">
        <v>151</v>
      </c>
      <c r="N22" s="13">
        <v>9</v>
      </c>
      <c r="O22" s="27">
        <f t="shared" si="3"/>
        <v>0</v>
      </c>
      <c r="P22" s="27">
        <f t="shared" si="4"/>
        <v>0</v>
      </c>
      <c r="Q22" s="27">
        <f t="shared" si="5"/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</row>
    <row r="23" spans="1:26" s="11" customFormat="1" ht="102.75" customHeight="1" x14ac:dyDescent="0.25">
      <c r="A23" s="10" t="s">
        <v>33</v>
      </c>
      <c r="B23" s="14" t="s">
        <v>78</v>
      </c>
      <c r="C23" s="27">
        <f t="shared" si="0"/>
        <v>1372</v>
      </c>
      <c r="D23" s="26">
        <f t="shared" si="1"/>
        <v>215</v>
      </c>
      <c r="E23" s="26">
        <f t="shared" si="2"/>
        <v>14</v>
      </c>
      <c r="F23" s="18">
        <v>147</v>
      </c>
      <c r="G23" s="13">
        <v>22</v>
      </c>
      <c r="H23" s="13">
        <v>1</v>
      </c>
      <c r="I23" s="19">
        <v>462</v>
      </c>
      <c r="J23" s="13">
        <v>98</v>
      </c>
      <c r="K23" s="13">
        <v>6</v>
      </c>
      <c r="L23" s="18">
        <v>763</v>
      </c>
      <c r="M23" s="13">
        <v>95</v>
      </c>
      <c r="N23" s="13">
        <v>7</v>
      </c>
      <c r="O23" s="27">
        <f t="shared" si="3"/>
        <v>0</v>
      </c>
      <c r="P23" s="27">
        <f t="shared" si="4"/>
        <v>0</v>
      </c>
      <c r="Q23" s="27">
        <f t="shared" si="5"/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</row>
    <row r="24" spans="1:26" s="11" customFormat="1" ht="102.75" customHeight="1" x14ac:dyDescent="0.25">
      <c r="A24" s="10" t="s">
        <v>34</v>
      </c>
      <c r="B24" s="14" t="s">
        <v>79</v>
      </c>
      <c r="C24" s="27">
        <f t="shared" si="0"/>
        <v>1822</v>
      </c>
      <c r="D24" s="26">
        <f t="shared" si="1"/>
        <v>286</v>
      </c>
      <c r="E24" s="26">
        <f t="shared" si="2"/>
        <v>45</v>
      </c>
      <c r="F24" s="18">
        <v>228</v>
      </c>
      <c r="G24" s="13">
        <v>27</v>
      </c>
      <c r="H24" s="13">
        <v>3</v>
      </c>
      <c r="I24" s="19">
        <v>657</v>
      </c>
      <c r="J24" s="13">
        <v>109</v>
      </c>
      <c r="K24" s="13">
        <v>17</v>
      </c>
      <c r="L24" s="18">
        <v>937</v>
      </c>
      <c r="M24" s="13">
        <v>150</v>
      </c>
      <c r="N24" s="13">
        <v>25</v>
      </c>
      <c r="O24" s="27">
        <f t="shared" si="3"/>
        <v>0</v>
      </c>
      <c r="P24" s="27">
        <f t="shared" si="4"/>
        <v>0</v>
      </c>
      <c r="Q24" s="27">
        <f t="shared" si="5"/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</row>
    <row r="25" spans="1:26" s="11" customFormat="1" ht="102.75" customHeight="1" x14ac:dyDescent="0.25">
      <c r="A25" s="10" t="s">
        <v>35</v>
      </c>
      <c r="B25" s="14" t="s">
        <v>80</v>
      </c>
      <c r="C25" s="27">
        <f t="shared" si="0"/>
        <v>1805</v>
      </c>
      <c r="D25" s="26">
        <f t="shared" si="1"/>
        <v>283</v>
      </c>
      <c r="E25" s="26">
        <f t="shared" si="2"/>
        <v>34</v>
      </c>
      <c r="F25" s="18">
        <v>204</v>
      </c>
      <c r="G25" s="13">
        <v>22</v>
      </c>
      <c r="H25" s="13">
        <v>2</v>
      </c>
      <c r="I25" s="19">
        <v>619</v>
      </c>
      <c r="J25" s="13">
        <v>120</v>
      </c>
      <c r="K25" s="13">
        <v>12</v>
      </c>
      <c r="L25" s="18">
        <v>982</v>
      </c>
      <c r="M25" s="13">
        <v>141</v>
      </c>
      <c r="N25" s="13">
        <v>20</v>
      </c>
      <c r="O25" s="27">
        <f t="shared" si="3"/>
        <v>0</v>
      </c>
      <c r="P25" s="27">
        <f t="shared" si="4"/>
        <v>0</v>
      </c>
      <c r="Q25" s="27">
        <f t="shared" si="5"/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</row>
    <row r="26" spans="1:26" s="11" customFormat="1" ht="102.75" customHeight="1" x14ac:dyDescent="0.25">
      <c r="A26" s="10" t="s">
        <v>36</v>
      </c>
      <c r="B26" s="14" t="s">
        <v>81</v>
      </c>
      <c r="C26" s="27">
        <f t="shared" si="0"/>
        <v>355</v>
      </c>
      <c r="D26" s="26">
        <f t="shared" si="1"/>
        <v>73</v>
      </c>
      <c r="E26" s="26">
        <f t="shared" si="2"/>
        <v>2</v>
      </c>
      <c r="F26" s="18">
        <v>40</v>
      </c>
      <c r="G26" s="13">
        <v>7</v>
      </c>
      <c r="H26" s="13">
        <v>0</v>
      </c>
      <c r="I26" s="19">
        <v>120</v>
      </c>
      <c r="J26" s="13">
        <v>25</v>
      </c>
      <c r="K26" s="13">
        <v>0</v>
      </c>
      <c r="L26" s="18">
        <v>195</v>
      </c>
      <c r="M26" s="13">
        <v>41</v>
      </c>
      <c r="N26" s="13">
        <v>2</v>
      </c>
      <c r="O26" s="27">
        <f t="shared" si="3"/>
        <v>0</v>
      </c>
      <c r="P26" s="27">
        <f t="shared" si="4"/>
        <v>0</v>
      </c>
      <c r="Q26" s="27">
        <f t="shared" si="5"/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</row>
    <row r="27" spans="1:26" s="11" customFormat="1" ht="102.75" customHeight="1" x14ac:dyDescent="0.25">
      <c r="A27" s="10" t="s">
        <v>37</v>
      </c>
      <c r="B27" s="14" t="s">
        <v>82</v>
      </c>
      <c r="C27" s="27">
        <f t="shared" si="0"/>
        <v>485</v>
      </c>
      <c r="D27" s="26">
        <f t="shared" si="1"/>
        <v>95</v>
      </c>
      <c r="E27" s="26">
        <f t="shared" si="2"/>
        <v>32</v>
      </c>
      <c r="F27" s="18">
        <v>44</v>
      </c>
      <c r="G27" s="13">
        <v>11</v>
      </c>
      <c r="H27" s="13">
        <v>1</v>
      </c>
      <c r="I27" s="19">
        <v>164</v>
      </c>
      <c r="J27" s="13">
        <v>33</v>
      </c>
      <c r="K27" s="13">
        <v>4</v>
      </c>
      <c r="L27" s="18">
        <v>277</v>
      </c>
      <c r="M27" s="13">
        <v>51</v>
      </c>
      <c r="N27" s="13">
        <v>27</v>
      </c>
      <c r="O27" s="27">
        <f t="shared" si="3"/>
        <v>0</v>
      </c>
      <c r="P27" s="27">
        <f t="shared" si="4"/>
        <v>0</v>
      </c>
      <c r="Q27" s="27">
        <f t="shared" si="5"/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</row>
    <row r="28" spans="1:26" s="11" customFormat="1" ht="102.75" customHeight="1" x14ac:dyDescent="0.25">
      <c r="A28" s="10" t="s">
        <v>38</v>
      </c>
      <c r="B28" s="14" t="s">
        <v>83</v>
      </c>
      <c r="C28" s="27">
        <f t="shared" si="0"/>
        <v>1000</v>
      </c>
      <c r="D28" s="26">
        <f t="shared" si="1"/>
        <v>191</v>
      </c>
      <c r="E28" s="26">
        <f t="shared" si="2"/>
        <v>5</v>
      </c>
      <c r="F28" s="18">
        <v>91</v>
      </c>
      <c r="G28" s="13">
        <v>22</v>
      </c>
      <c r="H28" s="13">
        <v>0</v>
      </c>
      <c r="I28" s="19">
        <v>379</v>
      </c>
      <c r="J28" s="13">
        <v>82</v>
      </c>
      <c r="K28" s="13">
        <v>0</v>
      </c>
      <c r="L28" s="18">
        <v>530</v>
      </c>
      <c r="M28" s="13">
        <v>87</v>
      </c>
      <c r="N28" s="13">
        <v>5</v>
      </c>
      <c r="O28" s="27">
        <f t="shared" si="3"/>
        <v>0</v>
      </c>
      <c r="P28" s="27">
        <f t="shared" si="4"/>
        <v>0</v>
      </c>
      <c r="Q28" s="27">
        <f t="shared" si="5"/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</row>
    <row r="29" spans="1:26" s="11" customFormat="1" ht="102.75" customHeight="1" x14ac:dyDescent="0.25">
      <c r="A29" s="10" t="s">
        <v>39</v>
      </c>
      <c r="B29" s="14" t="s">
        <v>84</v>
      </c>
      <c r="C29" s="27">
        <f t="shared" si="0"/>
        <v>683</v>
      </c>
      <c r="D29" s="26">
        <f t="shared" si="1"/>
        <v>98</v>
      </c>
      <c r="E29" s="26">
        <f t="shared" si="2"/>
        <v>16</v>
      </c>
      <c r="F29" s="18">
        <v>82</v>
      </c>
      <c r="G29" s="13">
        <v>11</v>
      </c>
      <c r="H29" s="13">
        <v>0</v>
      </c>
      <c r="I29" s="19">
        <v>233</v>
      </c>
      <c r="J29" s="13">
        <v>38</v>
      </c>
      <c r="K29" s="13">
        <v>2</v>
      </c>
      <c r="L29" s="18">
        <v>368</v>
      </c>
      <c r="M29" s="13">
        <v>49</v>
      </c>
      <c r="N29" s="13">
        <v>14</v>
      </c>
      <c r="O29" s="27">
        <f t="shared" si="3"/>
        <v>0</v>
      </c>
      <c r="P29" s="27">
        <f t="shared" si="4"/>
        <v>0</v>
      </c>
      <c r="Q29" s="27">
        <f t="shared" si="5"/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</row>
    <row r="30" spans="1:26" s="11" customFormat="1" ht="102.75" customHeight="1" x14ac:dyDescent="0.25">
      <c r="A30" s="10" t="s">
        <v>40</v>
      </c>
      <c r="B30" s="14" t="s">
        <v>85</v>
      </c>
      <c r="C30" s="27">
        <f t="shared" si="0"/>
        <v>496</v>
      </c>
      <c r="D30" s="26">
        <f t="shared" si="1"/>
        <v>112</v>
      </c>
      <c r="E30" s="26">
        <f t="shared" si="2"/>
        <v>2</v>
      </c>
      <c r="F30" s="18">
        <v>52</v>
      </c>
      <c r="G30" s="13">
        <v>9</v>
      </c>
      <c r="H30" s="13">
        <v>0</v>
      </c>
      <c r="I30" s="19">
        <v>143</v>
      </c>
      <c r="J30" s="13">
        <v>33</v>
      </c>
      <c r="K30" s="13">
        <v>0</v>
      </c>
      <c r="L30" s="18">
        <v>301</v>
      </c>
      <c r="M30" s="13">
        <v>70</v>
      </c>
      <c r="N30" s="13">
        <v>2</v>
      </c>
      <c r="O30" s="27">
        <f t="shared" si="3"/>
        <v>0</v>
      </c>
      <c r="P30" s="27">
        <f t="shared" si="4"/>
        <v>0</v>
      </c>
      <c r="Q30" s="27">
        <f t="shared" si="5"/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</row>
    <row r="31" spans="1:26" s="11" customFormat="1" ht="102.75" customHeight="1" x14ac:dyDescent="0.25">
      <c r="A31" s="10" t="s">
        <v>41</v>
      </c>
      <c r="B31" s="14" t="s">
        <v>86</v>
      </c>
      <c r="C31" s="27">
        <f t="shared" si="0"/>
        <v>406</v>
      </c>
      <c r="D31" s="26">
        <f t="shared" si="1"/>
        <v>74</v>
      </c>
      <c r="E31" s="26">
        <f t="shared" si="2"/>
        <v>16</v>
      </c>
      <c r="F31" s="18">
        <v>53</v>
      </c>
      <c r="G31" s="13">
        <v>11</v>
      </c>
      <c r="H31" s="13">
        <v>2</v>
      </c>
      <c r="I31" s="19">
        <v>129</v>
      </c>
      <c r="J31" s="13">
        <v>28</v>
      </c>
      <c r="K31" s="13">
        <v>9</v>
      </c>
      <c r="L31" s="18">
        <v>224</v>
      </c>
      <c r="M31" s="13">
        <v>35</v>
      </c>
      <c r="N31" s="13">
        <v>5</v>
      </c>
      <c r="O31" s="27">
        <f t="shared" si="3"/>
        <v>0</v>
      </c>
      <c r="P31" s="27">
        <f t="shared" si="4"/>
        <v>0</v>
      </c>
      <c r="Q31" s="27">
        <f t="shared" si="5"/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</row>
    <row r="32" spans="1:26" s="11" customFormat="1" ht="102.75" customHeight="1" x14ac:dyDescent="0.25">
      <c r="A32" s="10" t="s">
        <v>42</v>
      </c>
      <c r="B32" s="14" t="s">
        <v>87</v>
      </c>
      <c r="C32" s="27">
        <f t="shared" si="0"/>
        <v>346</v>
      </c>
      <c r="D32" s="26">
        <f t="shared" si="1"/>
        <v>71</v>
      </c>
      <c r="E32" s="26">
        <f t="shared" si="2"/>
        <v>0</v>
      </c>
      <c r="F32" s="18">
        <v>38</v>
      </c>
      <c r="G32" s="13">
        <v>8</v>
      </c>
      <c r="H32" s="13">
        <v>0</v>
      </c>
      <c r="I32" s="19">
        <v>92</v>
      </c>
      <c r="J32" s="13">
        <v>30</v>
      </c>
      <c r="K32" s="13">
        <v>0</v>
      </c>
      <c r="L32" s="18">
        <v>216</v>
      </c>
      <c r="M32" s="13">
        <v>33</v>
      </c>
      <c r="N32" s="13">
        <v>0</v>
      </c>
      <c r="O32" s="27">
        <f t="shared" si="3"/>
        <v>0</v>
      </c>
      <c r="P32" s="27">
        <f t="shared" si="4"/>
        <v>0</v>
      </c>
      <c r="Q32" s="27">
        <f t="shared" si="5"/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</row>
    <row r="33" spans="1:26" s="11" customFormat="1" ht="102.75" customHeight="1" x14ac:dyDescent="0.25">
      <c r="A33" s="10" t="s">
        <v>43</v>
      </c>
      <c r="B33" s="15" t="s">
        <v>88</v>
      </c>
      <c r="C33" s="27">
        <f t="shared" ref="C33:C34" si="6">F33+I33+L33</f>
        <v>0</v>
      </c>
      <c r="D33" s="26">
        <f t="shared" ref="D33:D34" si="7">G33+J33+M33</f>
        <v>0</v>
      </c>
      <c r="E33" s="26">
        <f t="shared" ref="E33:E34" si="8">H33+K33+N33</f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27">
        <f t="shared" ref="O33:O34" si="9">R33+U33+X33</f>
        <v>186</v>
      </c>
      <c r="P33" s="27">
        <f t="shared" ref="P33:P34" si="10">S33++V33+Y33</f>
        <v>43</v>
      </c>
      <c r="Q33" s="27">
        <f t="shared" ref="Q33:Q34" si="11">T33+W33+Z33</f>
        <v>186</v>
      </c>
      <c r="R33" s="20">
        <v>36</v>
      </c>
      <c r="S33" s="22">
        <v>7</v>
      </c>
      <c r="T33" s="22">
        <v>36</v>
      </c>
      <c r="U33" s="19">
        <v>48</v>
      </c>
      <c r="V33" s="22">
        <v>12</v>
      </c>
      <c r="W33" s="22">
        <v>48</v>
      </c>
      <c r="X33" s="20">
        <v>102</v>
      </c>
      <c r="Y33" s="22">
        <v>24</v>
      </c>
      <c r="Z33" s="22">
        <v>102</v>
      </c>
    </row>
    <row r="34" spans="1:26" s="11" customFormat="1" ht="102.75" customHeight="1" x14ac:dyDescent="0.25">
      <c r="A34" s="10" t="s">
        <v>44</v>
      </c>
      <c r="B34" s="15" t="s">
        <v>89</v>
      </c>
      <c r="C34" s="27">
        <f t="shared" si="6"/>
        <v>0</v>
      </c>
      <c r="D34" s="26">
        <f t="shared" si="7"/>
        <v>0</v>
      </c>
      <c r="E34" s="26">
        <f t="shared" si="8"/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27">
        <f t="shared" si="9"/>
        <v>185</v>
      </c>
      <c r="P34" s="27">
        <f t="shared" si="10"/>
        <v>27</v>
      </c>
      <c r="Q34" s="27">
        <f t="shared" si="11"/>
        <v>185</v>
      </c>
      <c r="R34" s="20">
        <v>30</v>
      </c>
      <c r="S34" s="22">
        <v>3</v>
      </c>
      <c r="T34" s="22">
        <v>30</v>
      </c>
      <c r="U34" s="19">
        <v>86</v>
      </c>
      <c r="V34" s="22">
        <v>11</v>
      </c>
      <c r="W34" s="22">
        <v>86</v>
      </c>
      <c r="X34" s="20">
        <v>69</v>
      </c>
      <c r="Y34" s="22">
        <v>13</v>
      </c>
      <c r="Z34" s="22">
        <v>69</v>
      </c>
    </row>
    <row r="35" spans="1:26" s="11" customFormat="1" ht="102.75" customHeight="1" x14ac:dyDescent="0.25">
      <c r="A35" s="10" t="s">
        <v>45</v>
      </c>
      <c r="B35" s="16" t="s">
        <v>90</v>
      </c>
      <c r="C35" s="27">
        <f t="shared" si="0"/>
        <v>897</v>
      </c>
      <c r="D35" s="26">
        <f t="shared" si="1"/>
        <v>166</v>
      </c>
      <c r="E35" s="26">
        <f t="shared" si="2"/>
        <v>12</v>
      </c>
      <c r="F35" s="18">
        <v>101</v>
      </c>
      <c r="G35" s="13">
        <v>18</v>
      </c>
      <c r="H35" s="13">
        <v>1</v>
      </c>
      <c r="I35" s="19">
        <v>285</v>
      </c>
      <c r="J35" s="13">
        <v>58</v>
      </c>
      <c r="K35" s="13">
        <v>4</v>
      </c>
      <c r="L35" s="18">
        <v>511</v>
      </c>
      <c r="M35" s="13">
        <v>90</v>
      </c>
      <c r="N35" s="13">
        <v>7</v>
      </c>
      <c r="O35" s="27">
        <f t="shared" ref="O35" si="12">R35+U35+X35</f>
        <v>0</v>
      </c>
      <c r="P35" s="27">
        <f t="shared" ref="P35" si="13">S35++V35+Y35</f>
        <v>0</v>
      </c>
      <c r="Q35" s="27">
        <f t="shared" ref="Q35" si="14">T35+W35+Z35</f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</row>
    <row r="36" spans="1:26" s="11" customFormat="1" ht="102.75" customHeight="1" x14ac:dyDescent="0.25">
      <c r="A36" s="10" t="s">
        <v>46</v>
      </c>
      <c r="B36" s="14" t="s">
        <v>91</v>
      </c>
      <c r="C36" s="27">
        <f t="shared" si="0"/>
        <v>1277</v>
      </c>
      <c r="D36" s="26">
        <f t="shared" si="1"/>
        <v>259</v>
      </c>
      <c r="E36" s="26">
        <f t="shared" si="2"/>
        <v>12</v>
      </c>
      <c r="F36" s="18">
        <v>129</v>
      </c>
      <c r="G36" s="13">
        <v>27</v>
      </c>
      <c r="H36" s="13">
        <v>1</v>
      </c>
      <c r="I36" s="19">
        <v>392</v>
      </c>
      <c r="J36" s="13">
        <v>92</v>
      </c>
      <c r="K36" s="13">
        <v>6</v>
      </c>
      <c r="L36" s="18">
        <v>756</v>
      </c>
      <c r="M36" s="13">
        <v>140</v>
      </c>
      <c r="N36" s="13">
        <v>5</v>
      </c>
      <c r="O36" s="27">
        <f t="shared" si="3"/>
        <v>0</v>
      </c>
      <c r="P36" s="27">
        <f t="shared" si="4"/>
        <v>0</v>
      </c>
      <c r="Q36" s="27">
        <f t="shared" si="5"/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</row>
    <row r="37" spans="1:26" s="11" customFormat="1" ht="102.75" customHeight="1" x14ac:dyDescent="0.25">
      <c r="A37" s="10" t="s">
        <v>47</v>
      </c>
      <c r="B37" s="14" t="s">
        <v>92</v>
      </c>
      <c r="C37" s="27">
        <f t="shared" si="0"/>
        <v>1463</v>
      </c>
      <c r="D37" s="26">
        <f t="shared" si="1"/>
        <v>367</v>
      </c>
      <c r="E37" s="26">
        <f t="shared" si="2"/>
        <v>12</v>
      </c>
      <c r="F37" s="18">
        <v>158</v>
      </c>
      <c r="G37" s="13">
        <v>54</v>
      </c>
      <c r="H37" s="13">
        <v>1</v>
      </c>
      <c r="I37" s="19">
        <v>506</v>
      </c>
      <c r="J37" s="13">
        <v>163</v>
      </c>
      <c r="K37" s="13">
        <v>4</v>
      </c>
      <c r="L37" s="18">
        <v>799</v>
      </c>
      <c r="M37" s="13">
        <v>150</v>
      </c>
      <c r="N37" s="13">
        <v>7</v>
      </c>
      <c r="O37" s="27">
        <f t="shared" si="3"/>
        <v>0</v>
      </c>
      <c r="P37" s="27">
        <f t="shared" si="4"/>
        <v>0</v>
      </c>
      <c r="Q37" s="27">
        <f t="shared" si="5"/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</row>
    <row r="38" spans="1:26" s="11" customFormat="1" ht="102.75" customHeight="1" x14ac:dyDescent="0.25">
      <c r="A38" s="10" t="s">
        <v>48</v>
      </c>
      <c r="B38" s="14" t="s">
        <v>93</v>
      </c>
      <c r="C38" s="27">
        <f t="shared" si="0"/>
        <v>578</v>
      </c>
      <c r="D38" s="26">
        <f t="shared" si="1"/>
        <v>103</v>
      </c>
      <c r="E38" s="26">
        <f t="shared" si="2"/>
        <v>14</v>
      </c>
      <c r="F38" s="18">
        <v>63</v>
      </c>
      <c r="G38" s="13">
        <v>13</v>
      </c>
      <c r="H38" s="13">
        <v>1</v>
      </c>
      <c r="I38" s="19">
        <v>166</v>
      </c>
      <c r="J38" s="13">
        <v>36</v>
      </c>
      <c r="K38" s="13">
        <v>6</v>
      </c>
      <c r="L38" s="18">
        <v>349</v>
      </c>
      <c r="M38" s="13">
        <v>54</v>
      </c>
      <c r="N38" s="13">
        <v>7</v>
      </c>
      <c r="O38" s="27">
        <f t="shared" si="3"/>
        <v>0</v>
      </c>
      <c r="P38" s="27">
        <f t="shared" si="4"/>
        <v>0</v>
      </c>
      <c r="Q38" s="27">
        <f t="shared" si="5"/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</row>
    <row r="39" spans="1:26" s="11" customFormat="1" ht="102.75" customHeight="1" x14ac:dyDescent="0.25">
      <c r="A39" s="10" t="s">
        <v>49</v>
      </c>
      <c r="B39" s="14" t="s">
        <v>94</v>
      </c>
      <c r="C39" s="27">
        <f t="shared" si="0"/>
        <v>499</v>
      </c>
      <c r="D39" s="26">
        <f t="shared" si="1"/>
        <v>113</v>
      </c>
      <c r="E39" s="26">
        <f t="shared" si="2"/>
        <v>9</v>
      </c>
      <c r="F39" s="18">
        <v>65</v>
      </c>
      <c r="G39" s="13">
        <v>16</v>
      </c>
      <c r="H39" s="13">
        <v>0</v>
      </c>
      <c r="I39" s="19">
        <v>148</v>
      </c>
      <c r="J39" s="13">
        <v>39</v>
      </c>
      <c r="K39" s="13">
        <v>2</v>
      </c>
      <c r="L39" s="18">
        <v>286</v>
      </c>
      <c r="M39" s="13">
        <v>58</v>
      </c>
      <c r="N39" s="13">
        <v>7</v>
      </c>
      <c r="O39" s="27">
        <f t="shared" si="3"/>
        <v>0</v>
      </c>
      <c r="P39" s="27">
        <f t="shared" si="4"/>
        <v>0</v>
      </c>
      <c r="Q39" s="27">
        <f t="shared" si="5"/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</row>
    <row r="40" spans="1:26" s="11" customFormat="1" ht="102.75" customHeight="1" x14ac:dyDescent="0.25">
      <c r="A40" s="10" t="s">
        <v>50</v>
      </c>
      <c r="B40" s="14" t="s">
        <v>95</v>
      </c>
      <c r="C40" s="27">
        <f t="shared" si="0"/>
        <v>821</v>
      </c>
      <c r="D40" s="26">
        <f t="shared" si="1"/>
        <v>205</v>
      </c>
      <c r="E40" s="26">
        <f t="shared" si="2"/>
        <v>21</v>
      </c>
      <c r="F40" s="18">
        <v>102</v>
      </c>
      <c r="G40" s="13">
        <v>49</v>
      </c>
      <c r="H40" s="13">
        <v>1</v>
      </c>
      <c r="I40" s="19">
        <v>283</v>
      </c>
      <c r="J40" s="13">
        <v>70</v>
      </c>
      <c r="K40" s="13">
        <v>6</v>
      </c>
      <c r="L40" s="18">
        <v>436</v>
      </c>
      <c r="M40" s="13">
        <v>86</v>
      </c>
      <c r="N40" s="13">
        <v>14</v>
      </c>
      <c r="O40" s="27">
        <f t="shared" si="3"/>
        <v>0</v>
      </c>
      <c r="P40" s="27">
        <f t="shared" si="4"/>
        <v>0</v>
      </c>
      <c r="Q40" s="27">
        <f t="shared" si="5"/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</row>
    <row r="41" spans="1:26" s="11" customFormat="1" ht="102.75" customHeight="1" x14ac:dyDescent="0.25">
      <c r="A41" s="10" t="s">
        <v>51</v>
      </c>
      <c r="B41" s="14" t="s">
        <v>96</v>
      </c>
      <c r="C41" s="27">
        <f t="shared" si="0"/>
        <v>468</v>
      </c>
      <c r="D41" s="26">
        <f t="shared" si="1"/>
        <v>102</v>
      </c>
      <c r="E41" s="26">
        <f t="shared" si="2"/>
        <v>9</v>
      </c>
      <c r="F41" s="18">
        <v>54</v>
      </c>
      <c r="G41" s="13">
        <v>11</v>
      </c>
      <c r="H41" s="13">
        <v>1</v>
      </c>
      <c r="I41" s="19">
        <v>162</v>
      </c>
      <c r="J41" s="13">
        <v>37</v>
      </c>
      <c r="K41" s="13">
        <v>6</v>
      </c>
      <c r="L41" s="18">
        <v>252</v>
      </c>
      <c r="M41" s="13">
        <v>54</v>
      </c>
      <c r="N41" s="13">
        <v>2</v>
      </c>
      <c r="O41" s="27">
        <f t="shared" si="3"/>
        <v>0</v>
      </c>
      <c r="P41" s="27">
        <f t="shared" si="4"/>
        <v>0</v>
      </c>
      <c r="Q41" s="27">
        <f t="shared" si="5"/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</row>
    <row r="42" spans="1:26" s="11" customFormat="1" ht="102.75" customHeight="1" x14ac:dyDescent="0.25">
      <c r="A42" s="10" t="s">
        <v>52</v>
      </c>
      <c r="B42" s="14" t="s">
        <v>97</v>
      </c>
      <c r="C42" s="27">
        <f t="shared" si="0"/>
        <v>850</v>
      </c>
      <c r="D42" s="26">
        <f t="shared" si="1"/>
        <v>170</v>
      </c>
      <c r="E42" s="26">
        <f t="shared" si="2"/>
        <v>15</v>
      </c>
      <c r="F42" s="18">
        <v>129</v>
      </c>
      <c r="G42" s="13">
        <v>27</v>
      </c>
      <c r="H42" s="13">
        <v>2</v>
      </c>
      <c r="I42" s="19">
        <v>299</v>
      </c>
      <c r="J42" s="13">
        <v>54</v>
      </c>
      <c r="K42" s="13">
        <v>11</v>
      </c>
      <c r="L42" s="18">
        <v>422</v>
      </c>
      <c r="M42" s="13">
        <v>89</v>
      </c>
      <c r="N42" s="13">
        <v>2</v>
      </c>
      <c r="O42" s="27">
        <f t="shared" si="3"/>
        <v>0</v>
      </c>
      <c r="P42" s="27">
        <f t="shared" si="4"/>
        <v>0</v>
      </c>
      <c r="Q42" s="27">
        <f t="shared" si="5"/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</row>
    <row r="43" spans="1:26" s="11" customFormat="1" ht="102.75" customHeight="1" x14ac:dyDescent="0.25">
      <c r="A43" s="10" t="s">
        <v>53</v>
      </c>
      <c r="B43" s="14" t="s">
        <v>98</v>
      </c>
      <c r="C43" s="27">
        <f t="shared" si="0"/>
        <v>434</v>
      </c>
      <c r="D43" s="26">
        <f t="shared" si="1"/>
        <v>75</v>
      </c>
      <c r="E43" s="26">
        <f t="shared" si="2"/>
        <v>13</v>
      </c>
      <c r="F43" s="18">
        <v>37</v>
      </c>
      <c r="G43" s="13">
        <v>11</v>
      </c>
      <c r="H43" s="13">
        <v>0</v>
      </c>
      <c r="I43" s="19">
        <v>128</v>
      </c>
      <c r="J43" s="13">
        <v>28</v>
      </c>
      <c r="K43" s="13">
        <v>2</v>
      </c>
      <c r="L43" s="18">
        <v>269</v>
      </c>
      <c r="M43" s="13">
        <v>36</v>
      </c>
      <c r="N43" s="13">
        <v>11</v>
      </c>
      <c r="O43" s="27">
        <f t="shared" si="3"/>
        <v>0</v>
      </c>
      <c r="P43" s="27">
        <f t="shared" si="4"/>
        <v>0</v>
      </c>
      <c r="Q43" s="27">
        <f t="shared" si="5"/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</row>
    <row r="44" spans="1:26" s="11" customFormat="1" ht="102.75" customHeight="1" x14ac:dyDescent="0.25">
      <c r="A44" s="10" t="s">
        <v>54</v>
      </c>
      <c r="B44" s="14" t="s">
        <v>99</v>
      </c>
      <c r="C44" s="27">
        <f t="shared" si="0"/>
        <v>900</v>
      </c>
      <c r="D44" s="26">
        <f t="shared" si="1"/>
        <v>148</v>
      </c>
      <c r="E44" s="26">
        <f t="shared" si="2"/>
        <v>9</v>
      </c>
      <c r="F44" s="18">
        <v>127</v>
      </c>
      <c r="G44" s="13">
        <v>11</v>
      </c>
      <c r="H44" s="13">
        <v>0</v>
      </c>
      <c r="I44" s="19">
        <v>262</v>
      </c>
      <c r="J44" s="13">
        <v>58</v>
      </c>
      <c r="K44" s="13">
        <v>2</v>
      </c>
      <c r="L44" s="18">
        <v>511</v>
      </c>
      <c r="M44" s="13">
        <v>79</v>
      </c>
      <c r="N44" s="13">
        <v>7</v>
      </c>
      <c r="O44" s="27">
        <f t="shared" si="3"/>
        <v>0</v>
      </c>
      <c r="P44" s="27">
        <f t="shared" si="4"/>
        <v>0</v>
      </c>
      <c r="Q44" s="27">
        <f t="shared" si="5"/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</row>
    <row r="45" spans="1:26" s="11" customFormat="1" ht="102.75" customHeight="1" x14ac:dyDescent="0.25">
      <c r="A45" s="10" t="s">
        <v>55</v>
      </c>
      <c r="B45" s="14" t="s">
        <v>100</v>
      </c>
      <c r="C45" s="27">
        <f t="shared" si="0"/>
        <v>1880</v>
      </c>
      <c r="D45" s="26">
        <f t="shared" si="1"/>
        <v>296</v>
      </c>
      <c r="E45" s="26">
        <f t="shared" si="2"/>
        <v>22</v>
      </c>
      <c r="F45" s="18">
        <v>249</v>
      </c>
      <c r="G45" s="13">
        <v>43</v>
      </c>
      <c r="H45" s="13">
        <v>2</v>
      </c>
      <c r="I45" s="19">
        <v>651</v>
      </c>
      <c r="J45" s="13">
        <v>120</v>
      </c>
      <c r="K45" s="13">
        <v>9</v>
      </c>
      <c r="L45" s="18">
        <v>980</v>
      </c>
      <c r="M45" s="13">
        <v>133</v>
      </c>
      <c r="N45" s="13">
        <v>11</v>
      </c>
      <c r="O45" s="27">
        <f t="shared" si="3"/>
        <v>0</v>
      </c>
      <c r="P45" s="27">
        <f t="shared" si="4"/>
        <v>0</v>
      </c>
      <c r="Q45" s="27">
        <f t="shared" si="5"/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</row>
    <row r="46" spans="1:26" s="11" customFormat="1" ht="102.75" customHeight="1" x14ac:dyDescent="0.25">
      <c r="A46" s="10" t="s">
        <v>56</v>
      </c>
      <c r="B46" s="14" t="s">
        <v>101</v>
      </c>
      <c r="C46" s="27">
        <f t="shared" si="0"/>
        <v>818</v>
      </c>
      <c r="D46" s="26">
        <f t="shared" si="1"/>
        <v>155</v>
      </c>
      <c r="E46" s="26">
        <f t="shared" si="2"/>
        <v>12</v>
      </c>
      <c r="F46" s="18">
        <v>126</v>
      </c>
      <c r="G46" s="13">
        <v>11</v>
      </c>
      <c r="H46" s="13">
        <v>1</v>
      </c>
      <c r="I46" s="19">
        <v>287</v>
      </c>
      <c r="J46" s="13">
        <v>65</v>
      </c>
      <c r="K46" s="13">
        <v>6</v>
      </c>
      <c r="L46" s="18">
        <v>405</v>
      </c>
      <c r="M46" s="13">
        <v>79</v>
      </c>
      <c r="N46" s="13">
        <v>5</v>
      </c>
      <c r="O46" s="27">
        <f t="shared" si="3"/>
        <v>0</v>
      </c>
      <c r="P46" s="27">
        <f t="shared" si="4"/>
        <v>0</v>
      </c>
      <c r="Q46" s="27">
        <f t="shared" si="5"/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</row>
    <row r="47" spans="1:26" s="11" customFormat="1" ht="102.75" customHeight="1" x14ac:dyDescent="0.25">
      <c r="A47" s="10" t="s">
        <v>57</v>
      </c>
      <c r="B47" s="14" t="s">
        <v>102</v>
      </c>
      <c r="C47" s="27">
        <f t="shared" si="0"/>
        <v>606</v>
      </c>
      <c r="D47" s="26">
        <f t="shared" si="1"/>
        <v>137</v>
      </c>
      <c r="E47" s="26">
        <f t="shared" si="2"/>
        <v>59</v>
      </c>
      <c r="F47" s="18">
        <v>71</v>
      </c>
      <c r="G47" s="13">
        <v>4</v>
      </c>
      <c r="H47" s="13">
        <v>6</v>
      </c>
      <c r="I47" s="19">
        <v>189</v>
      </c>
      <c r="J47" s="13">
        <v>52</v>
      </c>
      <c r="K47" s="13">
        <v>28</v>
      </c>
      <c r="L47" s="18">
        <v>346</v>
      </c>
      <c r="M47" s="13">
        <v>81</v>
      </c>
      <c r="N47" s="13">
        <v>25</v>
      </c>
      <c r="O47" s="27">
        <f t="shared" si="3"/>
        <v>0</v>
      </c>
      <c r="P47" s="27">
        <f t="shared" si="4"/>
        <v>0</v>
      </c>
      <c r="Q47" s="27">
        <f t="shared" si="5"/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</row>
    <row r="48" spans="1:26" s="11" customFormat="1" ht="102.75" customHeight="1" x14ac:dyDescent="0.25">
      <c r="A48" s="10" t="s">
        <v>58</v>
      </c>
      <c r="B48" s="14" t="s">
        <v>103</v>
      </c>
      <c r="C48" s="27">
        <f t="shared" si="0"/>
        <v>182</v>
      </c>
      <c r="D48" s="26">
        <f t="shared" si="1"/>
        <v>36</v>
      </c>
      <c r="E48" s="26">
        <f t="shared" si="2"/>
        <v>7</v>
      </c>
      <c r="F48" s="18">
        <v>22</v>
      </c>
      <c r="G48" s="13">
        <v>2</v>
      </c>
      <c r="H48" s="13">
        <v>1</v>
      </c>
      <c r="I48" s="19">
        <v>64</v>
      </c>
      <c r="J48" s="13">
        <v>18</v>
      </c>
      <c r="K48" s="13">
        <v>4</v>
      </c>
      <c r="L48" s="18">
        <v>96</v>
      </c>
      <c r="M48" s="13">
        <v>16</v>
      </c>
      <c r="N48" s="13">
        <v>2</v>
      </c>
      <c r="O48" s="27">
        <f t="shared" si="3"/>
        <v>0</v>
      </c>
      <c r="P48" s="27">
        <f t="shared" si="4"/>
        <v>0</v>
      </c>
      <c r="Q48" s="27">
        <f t="shared" si="5"/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</row>
    <row r="49" spans="1:26" s="11" customFormat="1" ht="102.75" customHeight="1" x14ac:dyDescent="0.25">
      <c r="A49" s="10" t="s">
        <v>59</v>
      </c>
      <c r="B49" s="14" t="s">
        <v>104</v>
      </c>
      <c r="C49" s="27">
        <f t="shared" si="0"/>
        <v>160</v>
      </c>
      <c r="D49" s="26">
        <f t="shared" si="1"/>
        <v>24</v>
      </c>
      <c r="E49" s="26">
        <f t="shared" si="2"/>
        <v>4</v>
      </c>
      <c r="F49" s="18">
        <v>18</v>
      </c>
      <c r="G49" s="13">
        <v>2</v>
      </c>
      <c r="H49" s="13">
        <v>0</v>
      </c>
      <c r="I49" s="19">
        <v>62</v>
      </c>
      <c r="J49" s="13">
        <v>7</v>
      </c>
      <c r="K49" s="13">
        <v>2</v>
      </c>
      <c r="L49" s="18">
        <v>80</v>
      </c>
      <c r="M49" s="13">
        <v>15</v>
      </c>
      <c r="N49" s="13">
        <v>2</v>
      </c>
      <c r="O49" s="27">
        <f t="shared" si="3"/>
        <v>0</v>
      </c>
      <c r="P49" s="27">
        <f t="shared" si="4"/>
        <v>0</v>
      </c>
      <c r="Q49" s="27">
        <f t="shared" si="5"/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</row>
    <row r="50" spans="1:26" s="11" customFormat="1" ht="102.75" customHeight="1" x14ac:dyDescent="0.25">
      <c r="A50" s="10" t="s">
        <v>60</v>
      </c>
      <c r="B50" s="14" t="s">
        <v>105</v>
      </c>
      <c r="C50" s="27">
        <f t="shared" si="0"/>
        <v>106</v>
      </c>
      <c r="D50" s="26">
        <f t="shared" si="1"/>
        <v>20</v>
      </c>
      <c r="E50" s="26">
        <f t="shared" si="2"/>
        <v>7</v>
      </c>
      <c r="F50" s="18">
        <v>34</v>
      </c>
      <c r="G50" s="13">
        <v>3</v>
      </c>
      <c r="H50" s="13">
        <v>0</v>
      </c>
      <c r="I50" s="19">
        <v>72</v>
      </c>
      <c r="J50" s="13">
        <v>17</v>
      </c>
      <c r="K50" s="13">
        <v>7</v>
      </c>
      <c r="L50" s="18">
        <v>0</v>
      </c>
      <c r="M50" s="13">
        <v>0</v>
      </c>
      <c r="N50" s="13">
        <v>0</v>
      </c>
      <c r="O50" s="27">
        <f t="shared" si="3"/>
        <v>0</v>
      </c>
      <c r="P50" s="27">
        <f t="shared" si="4"/>
        <v>0</v>
      </c>
      <c r="Q50" s="27">
        <f t="shared" si="5"/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</row>
    <row r="51" spans="1:26" s="11" customFormat="1" ht="102.75" customHeight="1" x14ac:dyDescent="0.25">
      <c r="A51" s="10" t="s">
        <v>61</v>
      </c>
      <c r="B51" s="14" t="s">
        <v>106</v>
      </c>
      <c r="C51" s="27">
        <f t="shared" ref="C51" si="15">F51+I51+L51</f>
        <v>0</v>
      </c>
      <c r="D51" s="26">
        <f t="shared" ref="D51" si="16">G51+J51+M51</f>
        <v>0</v>
      </c>
      <c r="E51" s="26">
        <f t="shared" ref="E51" si="17">H51+K51+N51</f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21">
        <v>0</v>
      </c>
      <c r="M51" s="13">
        <v>0</v>
      </c>
      <c r="N51" s="13">
        <v>0</v>
      </c>
      <c r="O51" s="27">
        <f t="shared" ref="O51" si="18">R51+U51+X51</f>
        <v>185</v>
      </c>
      <c r="P51" s="27">
        <f t="shared" ref="P51" si="19">S51++V51+Y51</f>
        <v>0</v>
      </c>
      <c r="Q51" s="27">
        <f t="shared" ref="Q51" si="20">T51+W51+Z51</f>
        <v>175</v>
      </c>
      <c r="R51" s="20">
        <v>21</v>
      </c>
      <c r="S51" s="22">
        <v>0</v>
      </c>
      <c r="T51" s="22">
        <v>21</v>
      </c>
      <c r="U51" s="19">
        <v>70</v>
      </c>
      <c r="V51" s="22">
        <v>0</v>
      </c>
      <c r="W51" s="22">
        <v>60</v>
      </c>
      <c r="X51" s="20">
        <v>94</v>
      </c>
      <c r="Y51" s="22">
        <v>0</v>
      </c>
      <c r="Z51" s="22">
        <v>94</v>
      </c>
    </row>
    <row r="52" spans="1:26" s="11" customFormat="1" ht="102.75" customHeight="1" x14ac:dyDescent="0.25">
      <c r="A52" s="10" t="s">
        <v>62</v>
      </c>
      <c r="B52" s="23" t="s">
        <v>107</v>
      </c>
      <c r="C52" s="27">
        <f t="shared" si="0"/>
        <v>1823</v>
      </c>
      <c r="D52" s="26">
        <f t="shared" si="1"/>
        <v>301</v>
      </c>
      <c r="E52" s="26">
        <f t="shared" si="2"/>
        <v>28</v>
      </c>
      <c r="F52" s="24">
        <v>241</v>
      </c>
      <c r="G52" s="13">
        <v>48</v>
      </c>
      <c r="H52" s="13">
        <v>4</v>
      </c>
      <c r="I52" s="19">
        <v>666</v>
      </c>
      <c r="J52" s="13">
        <v>145</v>
      </c>
      <c r="K52" s="13">
        <v>17</v>
      </c>
      <c r="L52" s="24">
        <v>916</v>
      </c>
      <c r="M52" s="13">
        <v>108</v>
      </c>
      <c r="N52" s="13">
        <v>7</v>
      </c>
      <c r="O52" s="27">
        <f t="shared" ref="O52" si="21">R52+U52+X52</f>
        <v>0</v>
      </c>
      <c r="P52" s="27">
        <f t="shared" ref="P52" si="22">S52++V52+Y52</f>
        <v>0</v>
      </c>
      <c r="Q52" s="27">
        <f t="shared" ref="Q52" si="23">T52+W52+Z52</f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</row>
    <row r="53" spans="1:26" s="11" customFormat="1" ht="102.75" customHeight="1" x14ac:dyDescent="0.25">
      <c r="A53" s="10"/>
      <c r="B53" s="17" t="s">
        <v>108</v>
      </c>
      <c r="C53" s="27">
        <f t="shared" si="0"/>
        <v>1414</v>
      </c>
      <c r="D53" s="26">
        <f t="shared" si="1"/>
        <v>223</v>
      </c>
      <c r="E53" s="26">
        <f t="shared" si="2"/>
        <v>23</v>
      </c>
      <c r="F53" s="18">
        <v>181</v>
      </c>
      <c r="G53" s="13">
        <v>33</v>
      </c>
      <c r="H53" s="13">
        <v>3</v>
      </c>
      <c r="I53" s="19">
        <v>507</v>
      </c>
      <c r="J53" s="13">
        <v>98</v>
      </c>
      <c r="K53" s="13">
        <v>13</v>
      </c>
      <c r="L53" s="18">
        <v>726</v>
      </c>
      <c r="M53" s="13">
        <v>92</v>
      </c>
      <c r="N53" s="13">
        <v>7</v>
      </c>
      <c r="O53" s="27">
        <f t="shared" si="3"/>
        <v>0</v>
      </c>
      <c r="P53" s="27">
        <f t="shared" si="4"/>
        <v>0</v>
      </c>
      <c r="Q53" s="27">
        <f t="shared" si="5"/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</row>
    <row r="54" spans="1:26" s="11" customFormat="1" ht="102.75" customHeight="1" x14ac:dyDescent="0.25">
      <c r="A54" s="10"/>
      <c r="B54" s="17" t="s">
        <v>109</v>
      </c>
      <c r="C54" s="27">
        <f t="shared" si="0"/>
        <v>409</v>
      </c>
      <c r="D54" s="26">
        <f t="shared" si="1"/>
        <v>78</v>
      </c>
      <c r="E54" s="26">
        <f t="shared" si="2"/>
        <v>5</v>
      </c>
      <c r="F54" s="18">
        <v>60</v>
      </c>
      <c r="G54" s="13">
        <v>15</v>
      </c>
      <c r="H54" s="13">
        <v>1</v>
      </c>
      <c r="I54" s="19">
        <v>159</v>
      </c>
      <c r="J54" s="13">
        <v>47</v>
      </c>
      <c r="K54" s="13">
        <v>4</v>
      </c>
      <c r="L54" s="18">
        <v>190</v>
      </c>
      <c r="M54" s="13">
        <v>16</v>
      </c>
      <c r="N54" s="13">
        <v>0</v>
      </c>
      <c r="O54" s="27">
        <f t="shared" si="3"/>
        <v>0</v>
      </c>
      <c r="P54" s="27">
        <f t="shared" si="4"/>
        <v>0</v>
      </c>
      <c r="Q54" s="27">
        <f t="shared" si="5"/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</row>
    <row r="55" spans="1:26" s="11" customFormat="1" ht="102.75" customHeight="1" x14ac:dyDescent="0.25">
      <c r="A55" s="10"/>
      <c r="B55" s="17" t="s">
        <v>110</v>
      </c>
      <c r="C55" s="27">
        <f t="shared" si="0"/>
        <v>0</v>
      </c>
      <c r="D55" s="26">
        <f t="shared" si="1"/>
        <v>0</v>
      </c>
      <c r="E55" s="26">
        <f t="shared" si="2"/>
        <v>0</v>
      </c>
      <c r="F55" s="18">
        <v>0</v>
      </c>
      <c r="G55" s="13">
        <v>0</v>
      </c>
      <c r="H55" s="13">
        <v>0</v>
      </c>
      <c r="I55" s="19">
        <v>0</v>
      </c>
      <c r="J55" s="13">
        <v>0</v>
      </c>
      <c r="K55" s="13">
        <v>0</v>
      </c>
      <c r="L55" s="18">
        <v>0</v>
      </c>
      <c r="M55" s="13">
        <v>0</v>
      </c>
      <c r="N55" s="13">
        <v>0</v>
      </c>
      <c r="O55" s="27">
        <f t="shared" si="3"/>
        <v>0</v>
      </c>
      <c r="P55" s="27">
        <f t="shared" si="4"/>
        <v>0</v>
      </c>
      <c r="Q55" s="27">
        <f t="shared" si="5"/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</row>
    <row r="56" spans="1:26" s="11" customFormat="1" ht="102.75" customHeight="1" x14ac:dyDescent="0.25">
      <c r="A56" s="10"/>
      <c r="B56" s="17" t="s">
        <v>111</v>
      </c>
      <c r="C56" s="27">
        <f t="shared" si="0"/>
        <v>0</v>
      </c>
      <c r="D56" s="26">
        <f t="shared" si="1"/>
        <v>0</v>
      </c>
      <c r="E56" s="26">
        <f t="shared" si="2"/>
        <v>0</v>
      </c>
      <c r="F56" s="18">
        <v>0</v>
      </c>
      <c r="G56" s="13">
        <v>0</v>
      </c>
      <c r="H56" s="13">
        <v>0</v>
      </c>
      <c r="I56" s="19">
        <v>0</v>
      </c>
      <c r="J56" s="13">
        <v>0</v>
      </c>
      <c r="K56" s="13">
        <v>0</v>
      </c>
      <c r="L56" s="18">
        <v>0</v>
      </c>
      <c r="M56" s="13">
        <v>0</v>
      </c>
      <c r="N56" s="13">
        <v>0</v>
      </c>
      <c r="O56" s="27">
        <f t="shared" si="3"/>
        <v>0</v>
      </c>
      <c r="P56" s="27">
        <f t="shared" si="4"/>
        <v>0</v>
      </c>
      <c r="Q56" s="27">
        <f t="shared" si="5"/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</row>
    <row r="57" spans="1:26" s="11" customFormat="1" ht="102.75" customHeight="1" x14ac:dyDescent="0.25">
      <c r="A57" s="10" t="s">
        <v>63</v>
      </c>
      <c r="B57" s="23" t="s">
        <v>112</v>
      </c>
      <c r="C57" s="27">
        <f t="shared" si="0"/>
        <v>628</v>
      </c>
      <c r="D57" s="26">
        <f t="shared" si="1"/>
        <v>111</v>
      </c>
      <c r="E57" s="26">
        <f t="shared" si="2"/>
        <v>15</v>
      </c>
      <c r="F57" s="24">
        <v>74</v>
      </c>
      <c r="G57" s="13">
        <v>10</v>
      </c>
      <c r="H57" s="13">
        <v>0</v>
      </c>
      <c r="I57" s="19">
        <v>204</v>
      </c>
      <c r="J57" s="13">
        <v>38</v>
      </c>
      <c r="K57" s="13">
        <v>4</v>
      </c>
      <c r="L57" s="24">
        <v>350</v>
      </c>
      <c r="M57" s="13">
        <v>63</v>
      </c>
      <c r="N57" s="13">
        <v>11</v>
      </c>
      <c r="O57" s="27">
        <f t="shared" si="3"/>
        <v>0</v>
      </c>
      <c r="P57" s="27">
        <f t="shared" si="4"/>
        <v>0</v>
      </c>
      <c r="Q57" s="27">
        <f t="shared" si="5"/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</row>
    <row r="58" spans="1:26" s="11" customFormat="1" ht="102.75" customHeight="1" x14ac:dyDescent="0.25">
      <c r="A58" s="10"/>
      <c r="B58" s="17" t="s">
        <v>113</v>
      </c>
      <c r="C58" s="27">
        <f t="shared" si="0"/>
        <v>395</v>
      </c>
      <c r="D58" s="26">
        <f t="shared" si="1"/>
        <v>70</v>
      </c>
      <c r="E58" s="26">
        <f t="shared" si="2"/>
        <v>11</v>
      </c>
      <c r="F58" s="18">
        <v>43</v>
      </c>
      <c r="G58" s="13">
        <v>5</v>
      </c>
      <c r="H58" s="13">
        <v>0</v>
      </c>
      <c r="I58" s="19">
        <v>119</v>
      </c>
      <c r="J58" s="13">
        <v>22</v>
      </c>
      <c r="K58" s="13">
        <v>2</v>
      </c>
      <c r="L58" s="18">
        <v>233</v>
      </c>
      <c r="M58" s="13">
        <v>43</v>
      </c>
      <c r="N58" s="13">
        <v>9</v>
      </c>
      <c r="O58" s="27">
        <f t="shared" si="3"/>
        <v>0</v>
      </c>
      <c r="P58" s="27">
        <f t="shared" si="4"/>
        <v>0</v>
      </c>
      <c r="Q58" s="27">
        <f t="shared" si="5"/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</row>
    <row r="59" spans="1:26" s="11" customFormat="1" ht="102.75" customHeight="1" x14ac:dyDescent="0.25">
      <c r="A59" s="10"/>
      <c r="B59" s="17" t="s">
        <v>114</v>
      </c>
      <c r="C59" s="27">
        <f t="shared" si="0"/>
        <v>233</v>
      </c>
      <c r="D59" s="26">
        <f t="shared" si="1"/>
        <v>41</v>
      </c>
      <c r="E59" s="26">
        <f t="shared" si="2"/>
        <v>4</v>
      </c>
      <c r="F59" s="18">
        <v>31</v>
      </c>
      <c r="G59" s="13">
        <v>5</v>
      </c>
      <c r="H59" s="13">
        <v>0</v>
      </c>
      <c r="I59" s="19">
        <v>85</v>
      </c>
      <c r="J59" s="13">
        <v>16</v>
      </c>
      <c r="K59" s="13">
        <v>2</v>
      </c>
      <c r="L59" s="18">
        <v>117</v>
      </c>
      <c r="M59" s="13">
        <v>20</v>
      </c>
      <c r="N59" s="13">
        <v>2</v>
      </c>
      <c r="O59" s="27">
        <f t="shared" si="3"/>
        <v>0</v>
      </c>
      <c r="P59" s="27">
        <f t="shared" si="4"/>
        <v>0</v>
      </c>
      <c r="Q59" s="27">
        <f t="shared" si="5"/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</row>
    <row r="60" spans="1:26" s="11" customFormat="1" ht="102.75" customHeight="1" x14ac:dyDescent="0.25">
      <c r="A60" s="10"/>
      <c r="B60" s="17" t="s">
        <v>115</v>
      </c>
      <c r="C60" s="27">
        <f t="shared" si="0"/>
        <v>0</v>
      </c>
      <c r="D60" s="26">
        <f t="shared" si="1"/>
        <v>0</v>
      </c>
      <c r="E60" s="26">
        <f t="shared" si="2"/>
        <v>0</v>
      </c>
      <c r="F60" s="18">
        <v>0</v>
      </c>
      <c r="G60" s="13">
        <v>0</v>
      </c>
      <c r="H60" s="13">
        <v>0</v>
      </c>
      <c r="I60" s="19">
        <v>0</v>
      </c>
      <c r="J60" s="13">
        <v>0</v>
      </c>
      <c r="K60" s="13">
        <v>0</v>
      </c>
      <c r="L60" s="18">
        <v>0</v>
      </c>
      <c r="M60" s="13">
        <v>0</v>
      </c>
      <c r="N60" s="13">
        <v>0</v>
      </c>
      <c r="O60" s="27">
        <f t="shared" si="3"/>
        <v>0</v>
      </c>
      <c r="P60" s="27">
        <f t="shared" si="4"/>
        <v>0</v>
      </c>
      <c r="Q60" s="27">
        <f t="shared" si="5"/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</row>
    <row r="61" spans="1:26" s="11" customFormat="1" ht="102.75" customHeight="1" x14ac:dyDescent="0.25">
      <c r="A61" s="10" t="s">
        <v>64</v>
      </c>
      <c r="B61" s="23" t="s">
        <v>116</v>
      </c>
      <c r="C61" s="27">
        <f t="shared" si="0"/>
        <v>680</v>
      </c>
      <c r="D61" s="26">
        <f t="shared" si="1"/>
        <v>176</v>
      </c>
      <c r="E61" s="26">
        <f t="shared" si="2"/>
        <v>23</v>
      </c>
      <c r="F61" s="24">
        <v>77</v>
      </c>
      <c r="G61" s="13">
        <v>26</v>
      </c>
      <c r="H61" s="13">
        <v>2</v>
      </c>
      <c r="I61" s="19">
        <v>217</v>
      </c>
      <c r="J61" s="13">
        <v>66</v>
      </c>
      <c r="K61" s="13">
        <v>10</v>
      </c>
      <c r="L61" s="24">
        <v>386</v>
      </c>
      <c r="M61" s="13">
        <v>84</v>
      </c>
      <c r="N61" s="13">
        <v>11</v>
      </c>
      <c r="O61" s="27">
        <f t="shared" si="3"/>
        <v>0</v>
      </c>
      <c r="P61" s="27">
        <f t="shared" si="4"/>
        <v>0</v>
      </c>
      <c r="Q61" s="27">
        <f t="shared" si="5"/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</row>
    <row r="62" spans="1:26" s="11" customFormat="1" ht="102.75" customHeight="1" x14ac:dyDescent="0.25">
      <c r="A62" s="10"/>
      <c r="B62" s="17" t="s">
        <v>117</v>
      </c>
      <c r="C62" s="27">
        <f t="shared" si="0"/>
        <v>535</v>
      </c>
      <c r="D62" s="26">
        <f t="shared" si="1"/>
        <v>117</v>
      </c>
      <c r="E62" s="26">
        <f t="shared" si="2"/>
        <v>18</v>
      </c>
      <c r="F62" s="18">
        <v>61</v>
      </c>
      <c r="G62" s="13">
        <v>16</v>
      </c>
      <c r="H62" s="13">
        <v>1</v>
      </c>
      <c r="I62" s="19">
        <v>166</v>
      </c>
      <c r="J62" s="13">
        <v>38</v>
      </c>
      <c r="K62" s="13">
        <v>6</v>
      </c>
      <c r="L62" s="18">
        <v>308</v>
      </c>
      <c r="M62" s="13">
        <v>63</v>
      </c>
      <c r="N62" s="13">
        <v>11</v>
      </c>
      <c r="O62" s="27">
        <f t="shared" si="3"/>
        <v>0</v>
      </c>
      <c r="P62" s="27">
        <f>S62++V62+Y62</f>
        <v>0</v>
      </c>
      <c r="Q62" s="27">
        <f t="shared" si="5"/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</row>
    <row r="63" spans="1:26" s="11" customFormat="1" ht="102.75" customHeight="1" x14ac:dyDescent="0.25">
      <c r="A63" s="10"/>
      <c r="B63" s="17" t="s">
        <v>118</v>
      </c>
      <c r="C63" s="27">
        <f t="shared" si="0"/>
        <v>145</v>
      </c>
      <c r="D63" s="26">
        <f t="shared" si="1"/>
        <v>59</v>
      </c>
      <c r="E63" s="26">
        <f t="shared" si="2"/>
        <v>5</v>
      </c>
      <c r="F63" s="18">
        <v>16</v>
      </c>
      <c r="G63" s="13">
        <v>10</v>
      </c>
      <c r="H63" s="13">
        <v>1</v>
      </c>
      <c r="I63" s="19">
        <v>51</v>
      </c>
      <c r="J63" s="13">
        <v>28</v>
      </c>
      <c r="K63" s="13">
        <v>4</v>
      </c>
      <c r="L63" s="18">
        <v>78</v>
      </c>
      <c r="M63" s="13">
        <v>21</v>
      </c>
      <c r="N63" s="13">
        <v>0</v>
      </c>
      <c r="O63" s="27">
        <f t="shared" si="3"/>
        <v>0</v>
      </c>
      <c r="P63" s="27">
        <f t="shared" si="4"/>
        <v>0</v>
      </c>
      <c r="Q63" s="27">
        <f t="shared" si="5"/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</row>
    <row r="64" spans="1:26" s="11" customFormat="1" ht="102.75" customHeight="1" x14ac:dyDescent="0.25">
      <c r="A64" s="10"/>
      <c r="B64" s="17" t="s">
        <v>119</v>
      </c>
      <c r="C64" s="27">
        <f t="shared" ref="C64:C82" si="24">F64+I64+L64</f>
        <v>0</v>
      </c>
      <c r="D64" s="26">
        <f t="shared" ref="D64:D82" si="25">G64+J64+M64</f>
        <v>0</v>
      </c>
      <c r="E64" s="26">
        <f t="shared" ref="E64:E82" si="26">H64+K64+N64</f>
        <v>0</v>
      </c>
      <c r="F64" s="18">
        <v>0</v>
      </c>
      <c r="G64" s="13">
        <v>0</v>
      </c>
      <c r="H64" s="13">
        <v>0</v>
      </c>
      <c r="I64" s="19">
        <v>0</v>
      </c>
      <c r="J64" s="13">
        <v>0</v>
      </c>
      <c r="K64" s="13">
        <v>0</v>
      </c>
      <c r="L64" s="18">
        <v>0</v>
      </c>
      <c r="M64" s="13">
        <v>0</v>
      </c>
      <c r="N64" s="13">
        <v>0</v>
      </c>
      <c r="O64" s="27">
        <f t="shared" ref="O64:O82" si="27">R64+U64+X64</f>
        <v>0</v>
      </c>
      <c r="P64" s="27">
        <f t="shared" ref="P64:P82" si="28">S64++V64+Y64</f>
        <v>0</v>
      </c>
      <c r="Q64" s="27">
        <f t="shared" ref="Q64:Q82" si="29">T64+W64+Z64</f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</row>
    <row r="65" spans="1:26" s="11" customFormat="1" ht="102.75" customHeight="1" x14ac:dyDescent="0.25">
      <c r="A65" s="10"/>
      <c r="B65" s="17" t="s">
        <v>120</v>
      </c>
      <c r="C65" s="27">
        <f t="shared" si="24"/>
        <v>0</v>
      </c>
      <c r="D65" s="26">
        <f t="shared" si="25"/>
        <v>0</v>
      </c>
      <c r="E65" s="26">
        <f t="shared" si="26"/>
        <v>0</v>
      </c>
      <c r="F65" s="18">
        <v>0</v>
      </c>
      <c r="G65" s="13">
        <v>0</v>
      </c>
      <c r="H65" s="13">
        <v>0</v>
      </c>
      <c r="I65" s="19">
        <v>0</v>
      </c>
      <c r="J65" s="13">
        <v>0</v>
      </c>
      <c r="K65" s="13">
        <v>0</v>
      </c>
      <c r="L65" s="18">
        <v>0</v>
      </c>
      <c r="M65" s="13">
        <v>0</v>
      </c>
      <c r="N65" s="13">
        <v>0</v>
      </c>
      <c r="O65" s="27">
        <f t="shared" si="27"/>
        <v>0</v>
      </c>
      <c r="P65" s="27">
        <f t="shared" si="28"/>
        <v>0</v>
      </c>
      <c r="Q65" s="27">
        <f t="shared" si="29"/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</row>
    <row r="66" spans="1:26" s="11" customFormat="1" ht="102.75" customHeight="1" x14ac:dyDescent="0.25">
      <c r="A66" s="10" t="s">
        <v>65</v>
      </c>
      <c r="B66" s="23" t="s">
        <v>121</v>
      </c>
      <c r="C66" s="27">
        <f t="shared" si="24"/>
        <v>421</v>
      </c>
      <c r="D66" s="26">
        <f t="shared" si="25"/>
        <v>91</v>
      </c>
      <c r="E66" s="26">
        <f t="shared" si="26"/>
        <v>9</v>
      </c>
      <c r="F66" s="24">
        <v>49</v>
      </c>
      <c r="G66" s="13">
        <v>21</v>
      </c>
      <c r="H66" s="13">
        <v>1</v>
      </c>
      <c r="I66" s="19">
        <v>147</v>
      </c>
      <c r="J66" s="13">
        <v>34</v>
      </c>
      <c r="K66" s="13">
        <v>6</v>
      </c>
      <c r="L66" s="24">
        <v>225</v>
      </c>
      <c r="M66" s="13">
        <v>36</v>
      </c>
      <c r="N66" s="13">
        <v>2</v>
      </c>
      <c r="O66" s="27">
        <f t="shared" si="27"/>
        <v>0</v>
      </c>
      <c r="P66" s="27">
        <f t="shared" si="28"/>
        <v>0</v>
      </c>
      <c r="Q66" s="27">
        <f t="shared" si="29"/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</row>
    <row r="67" spans="1:26" s="11" customFormat="1" ht="102.75" customHeight="1" x14ac:dyDescent="0.25">
      <c r="A67" s="10"/>
      <c r="B67" s="17" t="s">
        <v>122</v>
      </c>
      <c r="C67" s="27">
        <f t="shared" si="24"/>
        <v>230</v>
      </c>
      <c r="D67" s="26">
        <f t="shared" si="25"/>
        <v>57</v>
      </c>
      <c r="E67" s="26">
        <f t="shared" si="26"/>
        <v>7</v>
      </c>
      <c r="F67" s="18">
        <v>27</v>
      </c>
      <c r="G67" s="13">
        <v>16</v>
      </c>
      <c r="H67" s="13">
        <v>1</v>
      </c>
      <c r="I67" s="19">
        <v>69</v>
      </c>
      <c r="J67" s="13">
        <v>23</v>
      </c>
      <c r="K67" s="13">
        <v>4</v>
      </c>
      <c r="L67" s="18">
        <v>134</v>
      </c>
      <c r="M67" s="13">
        <v>18</v>
      </c>
      <c r="N67" s="13">
        <v>2</v>
      </c>
      <c r="O67" s="27">
        <f t="shared" si="27"/>
        <v>0</v>
      </c>
      <c r="P67" s="27">
        <f t="shared" si="28"/>
        <v>0</v>
      </c>
      <c r="Q67" s="27">
        <f t="shared" si="29"/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</row>
    <row r="68" spans="1:26" s="11" customFormat="1" ht="102.75" customHeight="1" x14ac:dyDescent="0.25">
      <c r="A68" s="10"/>
      <c r="B68" s="17" t="s">
        <v>123</v>
      </c>
      <c r="C68" s="27">
        <f t="shared" si="24"/>
        <v>191</v>
      </c>
      <c r="D68" s="26">
        <f t="shared" si="25"/>
        <v>34</v>
      </c>
      <c r="E68" s="26">
        <f t="shared" si="26"/>
        <v>2</v>
      </c>
      <c r="F68" s="18">
        <v>22</v>
      </c>
      <c r="G68" s="13">
        <v>5</v>
      </c>
      <c r="H68" s="13">
        <v>0</v>
      </c>
      <c r="I68" s="19">
        <v>78</v>
      </c>
      <c r="J68" s="13">
        <v>11</v>
      </c>
      <c r="K68" s="13">
        <v>2</v>
      </c>
      <c r="L68" s="18">
        <v>91</v>
      </c>
      <c r="M68" s="13">
        <v>18</v>
      </c>
      <c r="N68" s="13">
        <v>0</v>
      </c>
      <c r="O68" s="27">
        <f t="shared" si="27"/>
        <v>0</v>
      </c>
      <c r="P68" s="27">
        <f t="shared" si="28"/>
        <v>0</v>
      </c>
      <c r="Q68" s="27">
        <f t="shared" si="29"/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</row>
    <row r="69" spans="1:26" s="11" customFormat="1" ht="102.75" customHeight="1" x14ac:dyDescent="0.25">
      <c r="A69" s="10"/>
      <c r="B69" s="17" t="s">
        <v>124</v>
      </c>
      <c r="C69" s="27">
        <f t="shared" si="24"/>
        <v>0</v>
      </c>
      <c r="D69" s="26">
        <f t="shared" si="25"/>
        <v>0</v>
      </c>
      <c r="E69" s="26">
        <f t="shared" si="26"/>
        <v>0</v>
      </c>
      <c r="F69" s="18">
        <v>0</v>
      </c>
      <c r="G69" s="13">
        <v>0</v>
      </c>
      <c r="H69" s="13">
        <v>0</v>
      </c>
      <c r="I69" s="19">
        <v>0</v>
      </c>
      <c r="J69" s="13">
        <v>0</v>
      </c>
      <c r="K69" s="13">
        <v>0</v>
      </c>
      <c r="L69" s="18">
        <v>0</v>
      </c>
      <c r="M69" s="13">
        <v>0</v>
      </c>
      <c r="N69" s="13">
        <v>0</v>
      </c>
      <c r="O69" s="27">
        <f t="shared" si="27"/>
        <v>0</v>
      </c>
      <c r="P69" s="27">
        <f t="shared" si="28"/>
        <v>0</v>
      </c>
      <c r="Q69" s="27">
        <f t="shared" si="29"/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</row>
    <row r="70" spans="1:26" s="11" customFormat="1" ht="102.75" customHeight="1" x14ac:dyDescent="0.25">
      <c r="A70" s="10" t="s">
        <v>66</v>
      </c>
      <c r="B70" s="23" t="s">
        <v>125</v>
      </c>
      <c r="C70" s="27">
        <f t="shared" si="24"/>
        <v>498</v>
      </c>
      <c r="D70" s="26">
        <f t="shared" si="25"/>
        <v>92</v>
      </c>
      <c r="E70" s="26">
        <f t="shared" si="26"/>
        <v>9</v>
      </c>
      <c r="F70" s="24">
        <v>66</v>
      </c>
      <c r="G70" s="13">
        <v>5</v>
      </c>
      <c r="H70" s="13">
        <v>0</v>
      </c>
      <c r="I70" s="19">
        <v>170</v>
      </c>
      <c r="J70" s="13">
        <v>36</v>
      </c>
      <c r="K70" s="13">
        <v>2</v>
      </c>
      <c r="L70" s="24">
        <v>262</v>
      </c>
      <c r="M70" s="13">
        <v>51</v>
      </c>
      <c r="N70" s="13">
        <v>7</v>
      </c>
      <c r="O70" s="27">
        <f t="shared" si="27"/>
        <v>0</v>
      </c>
      <c r="P70" s="27">
        <f t="shared" si="28"/>
        <v>0</v>
      </c>
      <c r="Q70" s="27">
        <f t="shared" si="29"/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</row>
    <row r="71" spans="1:26" s="11" customFormat="1" ht="102.75" customHeight="1" x14ac:dyDescent="0.25">
      <c r="A71" s="10"/>
      <c r="B71" s="17" t="s">
        <v>126</v>
      </c>
      <c r="C71" s="27">
        <f t="shared" si="24"/>
        <v>498</v>
      </c>
      <c r="D71" s="26">
        <f t="shared" si="25"/>
        <v>92</v>
      </c>
      <c r="E71" s="26">
        <f t="shared" si="26"/>
        <v>9</v>
      </c>
      <c r="F71" s="18">
        <v>66</v>
      </c>
      <c r="G71" s="13">
        <v>5</v>
      </c>
      <c r="H71" s="13">
        <v>0</v>
      </c>
      <c r="I71" s="19">
        <v>170</v>
      </c>
      <c r="J71" s="13">
        <v>36</v>
      </c>
      <c r="K71" s="13">
        <v>2</v>
      </c>
      <c r="L71" s="18">
        <v>262</v>
      </c>
      <c r="M71" s="13">
        <v>51</v>
      </c>
      <c r="N71" s="13">
        <v>7</v>
      </c>
      <c r="O71" s="27">
        <f t="shared" si="27"/>
        <v>0</v>
      </c>
      <c r="P71" s="27">
        <f t="shared" si="28"/>
        <v>0</v>
      </c>
      <c r="Q71" s="27">
        <f t="shared" si="29"/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</row>
    <row r="72" spans="1:26" s="11" customFormat="1" ht="102.75" customHeight="1" x14ac:dyDescent="0.25">
      <c r="A72" s="10"/>
      <c r="B72" s="17" t="s">
        <v>127</v>
      </c>
      <c r="C72" s="27">
        <f t="shared" si="24"/>
        <v>0</v>
      </c>
      <c r="D72" s="26">
        <f t="shared" si="25"/>
        <v>0</v>
      </c>
      <c r="E72" s="26">
        <f t="shared" si="26"/>
        <v>0</v>
      </c>
      <c r="F72" s="18">
        <v>0</v>
      </c>
      <c r="G72" s="13">
        <v>0</v>
      </c>
      <c r="H72" s="13">
        <v>0</v>
      </c>
      <c r="I72" s="19">
        <v>0</v>
      </c>
      <c r="J72" s="13">
        <v>0</v>
      </c>
      <c r="K72" s="13">
        <v>0</v>
      </c>
      <c r="L72" s="18">
        <v>0</v>
      </c>
      <c r="M72" s="13">
        <v>0</v>
      </c>
      <c r="N72" s="13">
        <v>0</v>
      </c>
      <c r="O72" s="27">
        <f t="shared" si="27"/>
        <v>0</v>
      </c>
      <c r="P72" s="27">
        <f t="shared" si="28"/>
        <v>0</v>
      </c>
      <c r="Q72" s="27">
        <f t="shared" si="29"/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</row>
    <row r="73" spans="1:26" s="11" customFormat="1" ht="102.75" customHeight="1" x14ac:dyDescent="0.25">
      <c r="A73" s="10"/>
      <c r="B73" s="17" t="s">
        <v>128</v>
      </c>
      <c r="C73" s="27">
        <f t="shared" si="24"/>
        <v>0</v>
      </c>
      <c r="D73" s="26">
        <f t="shared" si="25"/>
        <v>0</v>
      </c>
      <c r="E73" s="26">
        <f t="shared" si="26"/>
        <v>0</v>
      </c>
      <c r="F73" s="18">
        <v>0</v>
      </c>
      <c r="G73" s="13">
        <v>0</v>
      </c>
      <c r="H73" s="13">
        <v>0</v>
      </c>
      <c r="I73" s="19">
        <v>0</v>
      </c>
      <c r="J73" s="13">
        <v>0</v>
      </c>
      <c r="K73" s="13">
        <v>0</v>
      </c>
      <c r="L73" s="18">
        <v>0</v>
      </c>
      <c r="M73" s="13">
        <v>0</v>
      </c>
      <c r="N73" s="13">
        <v>0</v>
      </c>
      <c r="O73" s="27">
        <f t="shared" si="27"/>
        <v>0</v>
      </c>
      <c r="P73" s="27">
        <f t="shared" si="28"/>
        <v>0</v>
      </c>
      <c r="Q73" s="27">
        <f t="shared" si="29"/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</row>
    <row r="74" spans="1:26" s="11" customFormat="1" ht="102.75" customHeight="1" x14ac:dyDescent="0.25">
      <c r="A74" s="10" t="s">
        <v>67</v>
      </c>
      <c r="B74" s="23" t="s">
        <v>129</v>
      </c>
      <c r="C74" s="27">
        <f t="shared" si="24"/>
        <v>423</v>
      </c>
      <c r="D74" s="26">
        <f t="shared" si="25"/>
        <v>112</v>
      </c>
      <c r="E74" s="26">
        <f t="shared" si="26"/>
        <v>7</v>
      </c>
      <c r="F74" s="24">
        <v>48</v>
      </c>
      <c r="G74" s="13">
        <v>13</v>
      </c>
      <c r="H74" s="13">
        <v>0</v>
      </c>
      <c r="I74" s="19">
        <v>147</v>
      </c>
      <c r="J74" s="13">
        <v>42</v>
      </c>
      <c r="K74" s="13">
        <v>2</v>
      </c>
      <c r="L74" s="24">
        <v>228</v>
      </c>
      <c r="M74" s="13">
        <v>57</v>
      </c>
      <c r="N74" s="13">
        <v>5</v>
      </c>
      <c r="O74" s="27">
        <f t="shared" si="27"/>
        <v>0</v>
      </c>
      <c r="P74" s="27">
        <f t="shared" si="28"/>
        <v>0</v>
      </c>
      <c r="Q74" s="27">
        <f t="shared" si="29"/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</row>
    <row r="75" spans="1:26" s="11" customFormat="1" ht="102.75" customHeight="1" x14ac:dyDescent="0.25">
      <c r="A75" s="10"/>
      <c r="B75" s="17" t="s">
        <v>130</v>
      </c>
      <c r="C75" s="27">
        <f t="shared" si="24"/>
        <v>423</v>
      </c>
      <c r="D75" s="26">
        <f t="shared" si="25"/>
        <v>112</v>
      </c>
      <c r="E75" s="26">
        <f t="shared" si="26"/>
        <v>7</v>
      </c>
      <c r="F75" s="18">
        <v>48</v>
      </c>
      <c r="G75" s="13">
        <v>13</v>
      </c>
      <c r="H75" s="13">
        <v>0</v>
      </c>
      <c r="I75" s="19">
        <v>147</v>
      </c>
      <c r="J75" s="13">
        <v>42</v>
      </c>
      <c r="K75" s="13">
        <v>2</v>
      </c>
      <c r="L75" s="18">
        <v>228</v>
      </c>
      <c r="M75" s="13">
        <v>57</v>
      </c>
      <c r="N75" s="13">
        <v>5</v>
      </c>
      <c r="O75" s="27">
        <f t="shared" si="27"/>
        <v>0</v>
      </c>
      <c r="P75" s="27">
        <f t="shared" si="28"/>
        <v>0</v>
      </c>
      <c r="Q75" s="27">
        <f t="shared" si="29"/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</row>
    <row r="76" spans="1:26" s="11" customFormat="1" ht="102.75" customHeight="1" x14ac:dyDescent="0.25">
      <c r="A76" s="10"/>
      <c r="B76" s="17" t="s">
        <v>131</v>
      </c>
      <c r="C76" s="27">
        <f t="shared" si="24"/>
        <v>0</v>
      </c>
      <c r="D76" s="26">
        <f t="shared" si="25"/>
        <v>0</v>
      </c>
      <c r="E76" s="26">
        <f t="shared" si="26"/>
        <v>0</v>
      </c>
      <c r="F76" s="18">
        <v>0</v>
      </c>
      <c r="G76" s="13">
        <v>0</v>
      </c>
      <c r="H76" s="13">
        <v>0</v>
      </c>
      <c r="I76" s="19">
        <v>0</v>
      </c>
      <c r="J76" s="13">
        <v>0</v>
      </c>
      <c r="K76" s="13">
        <v>0</v>
      </c>
      <c r="L76" s="18">
        <v>0</v>
      </c>
      <c r="M76" s="13">
        <v>0</v>
      </c>
      <c r="N76" s="13">
        <v>0</v>
      </c>
      <c r="O76" s="27">
        <f t="shared" si="27"/>
        <v>0</v>
      </c>
      <c r="P76" s="27">
        <f t="shared" si="28"/>
        <v>0</v>
      </c>
      <c r="Q76" s="27">
        <f t="shared" si="29"/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</row>
    <row r="77" spans="1:26" s="11" customFormat="1" ht="102.75" customHeight="1" x14ac:dyDescent="0.25">
      <c r="A77" s="10" t="s">
        <v>68</v>
      </c>
      <c r="B77" s="23" t="s">
        <v>132</v>
      </c>
      <c r="C77" s="27">
        <f t="shared" si="24"/>
        <v>212</v>
      </c>
      <c r="D77" s="26">
        <f t="shared" si="25"/>
        <v>60</v>
      </c>
      <c r="E77" s="26">
        <f t="shared" si="26"/>
        <v>9</v>
      </c>
      <c r="F77" s="24">
        <v>37</v>
      </c>
      <c r="G77" s="13">
        <v>12</v>
      </c>
      <c r="H77" s="13">
        <v>0</v>
      </c>
      <c r="I77" s="19">
        <v>75</v>
      </c>
      <c r="J77" s="13">
        <v>20</v>
      </c>
      <c r="K77" s="13">
        <v>2</v>
      </c>
      <c r="L77" s="24">
        <v>100</v>
      </c>
      <c r="M77" s="13">
        <v>28</v>
      </c>
      <c r="N77" s="13">
        <v>7</v>
      </c>
      <c r="O77" s="27">
        <f t="shared" si="27"/>
        <v>0</v>
      </c>
      <c r="P77" s="27">
        <f t="shared" si="28"/>
        <v>0</v>
      </c>
      <c r="Q77" s="27">
        <f t="shared" si="29"/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</row>
    <row r="78" spans="1:26" s="11" customFormat="1" ht="102.75" customHeight="1" x14ac:dyDescent="0.25">
      <c r="A78" s="10"/>
      <c r="B78" s="17" t="s">
        <v>133</v>
      </c>
      <c r="C78" s="27">
        <f t="shared" si="24"/>
        <v>212</v>
      </c>
      <c r="D78" s="26">
        <f t="shared" si="25"/>
        <v>60</v>
      </c>
      <c r="E78" s="26">
        <f t="shared" si="26"/>
        <v>9</v>
      </c>
      <c r="F78" s="18">
        <v>37</v>
      </c>
      <c r="G78" s="13">
        <v>12</v>
      </c>
      <c r="H78" s="13">
        <v>0</v>
      </c>
      <c r="I78" s="19">
        <v>75</v>
      </c>
      <c r="J78" s="13">
        <v>20</v>
      </c>
      <c r="K78" s="13">
        <v>2</v>
      </c>
      <c r="L78" s="18">
        <v>100</v>
      </c>
      <c r="M78" s="13">
        <v>28</v>
      </c>
      <c r="N78" s="13">
        <v>7</v>
      </c>
      <c r="O78" s="27">
        <f t="shared" si="27"/>
        <v>0</v>
      </c>
      <c r="P78" s="27">
        <f t="shared" si="28"/>
        <v>0</v>
      </c>
      <c r="Q78" s="27">
        <f t="shared" si="29"/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</row>
    <row r="79" spans="1:26" s="11" customFormat="1" ht="102.75" customHeight="1" x14ac:dyDescent="0.25">
      <c r="A79" s="10"/>
      <c r="B79" s="17" t="s">
        <v>134</v>
      </c>
      <c r="C79" s="27">
        <f t="shared" si="24"/>
        <v>0</v>
      </c>
      <c r="D79" s="26">
        <f t="shared" si="25"/>
        <v>0</v>
      </c>
      <c r="E79" s="26">
        <f t="shared" si="26"/>
        <v>0</v>
      </c>
      <c r="F79" s="18">
        <v>0</v>
      </c>
      <c r="G79" s="13">
        <v>0</v>
      </c>
      <c r="H79" s="13">
        <v>0</v>
      </c>
      <c r="I79" s="19">
        <v>0</v>
      </c>
      <c r="J79" s="13">
        <v>0</v>
      </c>
      <c r="K79" s="13">
        <v>0</v>
      </c>
      <c r="L79" s="18">
        <v>0</v>
      </c>
      <c r="M79" s="13">
        <v>0</v>
      </c>
      <c r="N79" s="13">
        <v>0</v>
      </c>
      <c r="O79" s="27">
        <f t="shared" si="27"/>
        <v>0</v>
      </c>
      <c r="P79" s="27">
        <f t="shared" si="28"/>
        <v>0</v>
      </c>
      <c r="Q79" s="27">
        <f t="shared" si="29"/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</row>
    <row r="80" spans="1:26" s="11" customFormat="1" ht="102.75" customHeight="1" x14ac:dyDescent="0.25">
      <c r="A80" s="10" t="s">
        <v>69</v>
      </c>
      <c r="B80" s="23" t="s">
        <v>135</v>
      </c>
      <c r="C80" s="27">
        <f t="shared" si="24"/>
        <v>250</v>
      </c>
      <c r="D80" s="26">
        <f t="shared" si="25"/>
        <v>39</v>
      </c>
      <c r="E80" s="26">
        <f t="shared" si="26"/>
        <v>2</v>
      </c>
      <c r="F80" s="24">
        <v>37</v>
      </c>
      <c r="G80" s="13">
        <v>5</v>
      </c>
      <c r="H80" s="13">
        <v>0</v>
      </c>
      <c r="I80" s="19">
        <v>83</v>
      </c>
      <c r="J80" s="13">
        <v>16</v>
      </c>
      <c r="K80" s="13">
        <v>0</v>
      </c>
      <c r="L80" s="24">
        <v>130</v>
      </c>
      <c r="M80" s="13">
        <v>18</v>
      </c>
      <c r="N80" s="13">
        <v>2</v>
      </c>
      <c r="O80" s="27">
        <f t="shared" si="27"/>
        <v>0</v>
      </c>
      <c r="P80" s="27">
        <f t="shared" si="28"/>
        <v>0</v>
      </c>
      <c r="Q80" s="27">
        <f t="shared" si="29"/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</row>
    <row r="81" spans="1:26" s="11" customFormat="1" ht="102.75" customHeight="1" x14ac:dyDescent="0.25">
      <c r="A81" s="10"/>
      <c r="B81" s="17" t="s">
        <v>136</v>
      </c>
      <c r="C81" s="27">
        <f t="shared" si="24"/>
        <v>250</v>
      </c>
      <c r="D81" s="26">
        <f t="shared" si="25"/>
        <v>39</v>
      </c>
      <c r="E81" s="26">
        <f t="shared" si="26"/>
        <v>2</v>
      </c>
      <c r="F81" s="18">
        <v>37</v>
      </c>
      <c r="G81" s="13">
        <v>5</v>
      </c>
      <c r="H81" s="13">
        <v>0</v>
      </c>
      <c r="I81" s="19">
        <v>83</v>
      </c>
      <c r="J81" s="13">
        <v>16</v>
      </c>
      <c r="K81" s="13">
        <v>0</v>
      </c>
      <c r="L81" s="18">
        <v>130</v>
      </c>
      <c r="M81" s="13">
        <v>18</v>
      </c>
      <c r="N81" s="13">
        <v>2</v>
      </c>
      <c r="O81" s="27">
        <f t="shared" si="27"/>
        <v>0</v>
      </c>
      <c r="P81" s="27">
        <f t="shared" si="28"/>
        <v>0</v>
      </c>
      <c r="Q81" s="27">
        <f t="shared" si="29"/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</row>
    <row r="82" spans="1:26" s="11" customFormat="1" ht="102.75" customHeight="1" x14ac:dyDescent="0.25">
      <c r="A82" s="10"/>
      <c r="B82" s="17" t="s">
        <v>137</v>
      </c>
      <c r="C82" s="27">
        <f t="shared" si="24"/>
        <v>0</v>
      </c>
      <c r="D82" s="26">
        <f t="shared" si="25"/>
        <v>0</v>
      </c>
      <c r="E82" s="26">
        <f t="shared" si="26"/>
        <v>0</v>
      </c>
      <c r="F82" s="18">
        <v>0</v>
      </c>
      <c r="G82" s="13">
        <v>0</v>
      </c>
      <c r="H82" s="13">
        <v>0</v>
      </c>
      <c r="I82" s="19">
        <v>0</v>
      </c>
      <c r="J82" s="13">
        <v>0</v>
      </c>
      <c r="K82" s="13">
        <v>0</v>
      </c>
      <c r="L82" s="18">
        <v>0</v>
      </c>
      <c r="M82" s="13">
        <v>0</v>
      </c>
      <c r="N82" s="13">
        <v>0</v>
      </c>
      <c r="O82" s="27">
        <f t="shared" si="27"/>
        <v>0</v>
      </c>
      <c r="P82" s="27">
        <f t="shared" si="28"/>
        <v>0</v>
      </c>
      <c r="Q82" s="27">
        <f t="shared" si="29"/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</row>
    <row r="83" spans="1:26" ht="29.45" customHeight="1" x14ac:dyDescent="0.3">
      <c r="A83" s="31" t="s">
        <v>13</v>
      </c>
      <c r="B83" s="32"/>
      <c r="C83" s="28">
        <f>C80+C77+C74+C70+C66+C61+C57+C52+C51+C50+C49+C48+C47+C46+C45+C44+C43+C42+C41+C40+C39+C38+C37+C36+C35+C34+C33+C32+C31+C30+C29+C28+C27+C26+C25+C24+C23+C22+C21+C20+C19+C18+C17+C16</f>
        <v>35771</v>
      </c>
      <c r="D83" s="28">
        <f t="shared" ref="D83:Z83" si="30">D80+D77+D74+D70+D66+D61+D57+D52+D51+D50+D49+D48+D47+D46+D45+D44+D43+D42+D41+D40+D39+D38+D37+D36+D35+D34+D33+D32+D31+D30+D29+D28+D27+D26+D25+D24+D23+D22+D21+D20+D19+D18+D17+D16</f>
        <v>6509</v>
      </c>
      <c r="E83" s="28">
        <f t="shared" si="30"/>
        <v>714</v>
      </c>
      <c r="F83" s="12">
        <f t="shared" si="30"/>
        <v>4177</v>
      </c>
      <c r="G83" s="12">
        <f t="shared" si="30"/>
        <v>788</v>
      </c>
      <c r="H83" s="12">
        <f t="shared" si="30"/>
        <v>53</v>
      </c>
      <c r="I83" s="12">
        <f t="shared" si="30"/>
        <v>12073</v>
      </c>
      <c r="J83" s="12">
        <f t="shared" si="30"/>
        <v>2482</v>
      </c>
      <c r="K83" s="12">
        <f t="shared" si="30"/>
        <v>286</v>
      </c>
      <c r="L83" s="12">
        <f t="shared" si="30"/>
        <v>19521</v>
      </c>
      <c r="M83" s="12">
        <f t="shared" si="30"/>
        <v>3239</v>
      </c>
      <c r="N83" s="12">
        <f t="shared" si="30"/>
        <v>375</v>
      </c>
      <c r="O83" s="28">
        <f t="shared" si="30"/>
        <v>556</v>
      </c>
      <c r="P83" s="28">
        <f t="shared" si="30"/>
        <v>70</v>
      </c>
      <c r="Q83" s="28">
        <f t="shared" si="30"/>
        <v>546</v>
      </c>
      <c r="R83" s="12">
        <f t="shared" si="30"/>
        <v>87</v>
      </c>
      <c r="S83" s="12">
        <f t="shared" si="30"/>
        <v>10</v>
      </c>
      <c r="T83" s="12">
        <f t="shared" si="30"/>
        <v>87</v>
      </c>
      <c r="U83" s="12">
        <f t="shared" si="30"/>
        <v>204</v>
      </c>
      <c r="V83" s="12">
        <f t="shared" si="30"/>
        <v>23</v>
      </c>
      <c r="W83" s="12">
        <f t="shared" si="30"/>
        <v>194</v>
      </c>
      <c r="X83" s="12">
        <f t="shared" si="30"/>
        <v>265</v>
      </c>
      <c r="Y83" s="12">
        <f t="shared" si="30"/>
        <v>37</v>
      </c>
      <c r="Z83" s="12">
        <f t="shared" si="30"/>
        <v>265</v>
      </c>
    </row>
    <row r="84" spans="1:26" ht="29.45" customHeight="1" x14ac:dyDescent="0.2">
      <c r="A84" s="3"/>
      <c r="B84" s="4"/>
      <c r="C84" s="29"/>
      <c r="D84" s="29"/>
      <c r="E84" s="29"/>
      <c r="F84" s="5"/>
      <c r="G84" s="5"/>
      <c r="H84" s="5"/>
      <c r="I84" s="5"/>
      <c r="J84" s="5"/>
      <c r="K84" s="5"/>
      <c r="L84" s="5"/>
      <c r="M84" s="5"/>
      <c r="N84" s="5"/>
      <c r="O84" s="29"/>
      <c r="P84" s="29"/>
      <c r="Q84" s="29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 x14ac:dyDescent="0.2">
      <c r="A85" s="3"/>
      <c r="B85" s="4"/>
    </row>
  </sheetData>
  <mergeCells count="43">
    <mergeCell ref="A4:Z4"/>
    <mergeCell ref="I5:Q5"/>
    <mergeCell ref="J6:Q6"/>
    <mergeCell ref="M13:M14"/>
    <mergeCell ref="P13:P14"/>
    <mergeCell ref="S13:S14"/>
    <mergeCell ref="V13:V14"/>
    <mergeCell ref="Y13:Y14"/>
    <mergeCell ref="R11:T11"/>
    <mergeCell ref="S12:T12"/>
    <mergeCell ref="V12:W12"/>
    <mergeCell ref="U11:W11"/>
    <mergeCell ref="R10:Z10"/>
    <mergeCell ref="X11:Z11"/>
    <mergeCell ref="Y12:Z12"/>
    <mergeCell ref="O8:Z9"/>
    <mergeCell ref="X12:X14"/>
    <mergeCell ref="I12:I14"/>
    <mergeCell ref="L12:L14"/>
    <mergeCell ref="O12:O14"/>
    <mergeCell ref="R12:R14"/>
    <mergeCell ref="U12:U14"/>
    <mergeCell ref="L10:N11"/>
    <mergeCell ref="F9:N9"/>
    <mergeCell ref="M12:N12"/>
    <mergeCell ref="O10:Q11"/>
    <mergeCell ref="P12:Q12"/>
    <mergeCell ref="V1:Z3"/>
    <mergeCell ref="A83:B83"/>
    <mergeCell ref="C12:C14"/>
    <mergeCell ref="J12:K12"/>
    <mergeCell ref="D13:D14"/>
    <mergeCell ref="G13:G14"/>
    <mergeCell ref="J13:J14"/>
    <mergeCell ref="B8:B14"/>
    <mergeCell ref="A8:A14"/>
    <mergeCell ref="C8:E11"/>
    <mergeCell ref="D12:E12"/>
    <mergeCell ref="G12:H12"/>
    <mergeCell ref="F10:H11"/>
    <mergeCell ref="I10:K11"/>
    <mergeCell ref="F8:N8"/>
    <mergeCell ref="F12:F14"/>
  </mergeCells>
  <pageMargins left="0" right="0" top="0.74803149606299213" bottom="0.74803149606299213" header="0.31496062992125984" footer="0.31496062992125984"/>
  <pageSetup paperSize="9" scale="34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2:C83"/>
  <sheetViews>
    <sheetView topLeftCell="A64" workbookViewId="0">
      <selection activeCell="B83" sqref="B83"/>
    </sheetView>
  </sheetViews>
  <sheetFormatPr defaultRowHeight="15" x14ac:dyDescent="0.25"/>
  <sheetData>
    <row r="12" spans="2:3" x14ac:dyDescent="0.25">
      <c r="B12" t="s">
        <v>1</v>
      </c>
    </row>
    <row r="13" spans="2:3" x14ac:dyDescent="0.25">
      <c r="B13" t="s">
        <v>26</v>
      </c>
    </row>
    <row r="15" spans="2:3" ht="18.75" x14ac:dyDescent="0.25">
      <c r="B15" s="13">
        <v>170</v>
      </c>
      <c r="C15">
        <f>ROUND(B15*1.05,0)</f>
        <v>179</v>
      </c>
    </row>
    <row r="16" spans="2:3" ht="18.75" x14ac:dyDescent="0.25">
      <c r="B16" s="13">
        <v>146</v>
      </c>
      <c r="C16">
        <f t="shared" ref="C16:C79" si="0">ROUND(B16*1.05,0)</f>
        <v>153</v>
      </c>
    </row>
    <row r="17" spans="2:3" ht="18.75" x14ac:dyDescent="0.25">
      <c r="B17" s="13">
        <v>92</v>
      </c>
      <c r="C17">
        <f t="shared" si="0"/>
        <v>97</v>
      </c>
    </row>
    <row r="18" spans="2:3" ht="18.75" x14ac:dyDescent="0.25">
      <c r="B18" s="13">
        <v>106</v>
      </c>
      <c r="C18">
        <f t="shared" si="0"/>
        <v>111</v>
      </c>
    </row>
    <row r="19" spans="2:3" ht="18.75" x14ac:dyDescent="0.25">
      <c r="B19" s="13">
        <v>135</v>
      </c>
      <c r="C19">
        <f t="shared" si="0"/>
        <v>142</v>
      </c>
    </row>
    <row r="20" spans="2:3" ht="18.75" x14ac:dyDescent="0.25">
      <c r="B20" s="13">
        <v>82</v>
      </c>
      <c r="C20">
        <f t="shared" si="0"/>
        <v>86</v>
      </c>
    </row>
    <row r="21" spans="2:3" ht="18.75" x14ac:dyDescent="0.25">
      <c r="B21" s="13">
        <v>151</v>
      </c>
      <c r="C21">
        <f t="shared" si="0"/>
        <v>159</v>
      </c>
    </row>
    <row r="22" spans="2:3" ht="18.75" x14ac:dyDescent="0.25">
      <c r="B22" s="13">
        <v>95</v>
      </c>
      <c r="C22">
        <f t="shared" si="0"/>
        <v>100</v>
      </c>
    </row>
    <row r="23" spans="2:3" ht="18.75" x14ac:dyDescent="0.25">
      <c r="B23" s="13">
        <v>150</v>
      </c>
      <c r="C23">
        <f t="shared" si="0"/>
        <v>158</v>
      </c>
    </row>
    <row r="24" spans="2:3" ht="18.75" x14ac:dyDescent="0.25">
      <c r="B24" s="13">
        <v>141</v>
      </c>
      <c r="C24">
        <f t="shared" si="0"/>
        <v>148</v>
      </c>
    </row>
    <row r="25" spans="2:3" ht="18.75" x14ac:dyDescent="0.25">
      <c r="B25" s="13">
        <v>41</v>
      </c>
      <c r="C25">
        <f t="shared" si="0"/>
        <v>43</v>
      </c>
    </row>
    <row r="26" spans="2:3" ht="18.75" x14ac:dyDescent="0.25">
      <c r="B26" s="13">
        <v>51</v>
      </c>
      <c r="C26">
        <f t="shared" si="0"/>
        <v>54</v>
      </c>
    </row>
    <row r="27" spans="2:3" ht="18.75" x14ac:dyDescent="0.25">
      <c r="B27" s="13">
        <v>87</v>
      </c>
      <c r="C27">
        <f t="shared" si="0"/>
        <v>91</v>
      </c>
    </row>
    <row r="28" spans="2:3" ht="18.75" x14ac:dyDescent="0.25">
      <c r="B28" s="13">
        <v>49</v>
      </c>
      <c r="C28">
        <f t="shared" si="0"/>
        <v>51</v>
      </c>
    </row>
    <row r="29" spans="2:3" ht="18.75" x14ac:dyDescent="0.25">
      <c r="B29" s="13">
        <v>70</v>
      </c>
      <c r="C29">
        <f t="shared" si="0"/>
        <v>74</v>
      </c>
    </row>
    <row r="30" spans="2:3" ht="18.75" x14ac:dyDescent="0.25">
      <c r="B30" s="13">
        <v>35</v>
      </c>
      <c r="C30">
        <f t="shared" si="0"/>
        <v>37</v>
      </c>
    </row>
    <row r="31" spans="2:3" ht="18.75" x14ac:dyDescent="0.25">
      <c r="B31" s="13">
        <v>33</v>
      </c>
      <c r="C31">
        <f t="shared" si="0"/>
        <v>35</v>
      </c>
    </row>
    <row r="32" spans="2:3" ht="18.75" x14ac:dyDescent="0.25">
      <c r="B32" s="13"/>
      <c r="C32">
        <f t="shared" si="0"/>
        <v>0</v>
      </c>
    </row>
    <row r="33" spans="2:3" ht="18.75" x14ac:dyDescent="0.25">
      <c r="B33" s="13"/>
      <c r="C33">
        <f t="shared" si="0"/>
        <v>0</v>
      </c>
    </row>
    <row r="34" spans="2:3" ht="18.75" x14ac:dyDescent="0.25">
      <c r="B34" s="13">
        <v>90</v>
      </c>
      <c r="C34">
        <f t="shared" si="0"/>
        <v>95</v>
      </c>
    </row>
    <row r="35" spans="2:3" ht="18.75" x14ac:dyDescent="0.25">
      <c r="B35" s="13">
        <v>140</v>
      </c>
      <c r="C35">
        <f t="shared" si="0"/>
        <v>147</v>
      </c>
    </row>
    <row r="36" spans="2:3" ht="18.75" x14ac:dyDescent="0.25">
      <c r="B36" s="13">
        <v>150</v>
      </c>
      <c r="C36">
        <f t="shared" si="0"/>
        <v>158</v>
      </c>
    </row>
    <row r="37" spans="2:3" ht="18.75" x14ac:dyDescent="0.25">
      <c r="B37" s="13">
        <v>54</v>
      </c>
      <c r="C37">
        <f t="shared" si="0"/>
        <v>57</v>
      </c>
    </row>
    <row r="38" spans="2:3" ht="18.75" x14ac:dyDescent="0.25">
      <c r="B38" s="13">
        <v>58</v>
      </c>
      <c r="C38">
        <f t="shared" si="0"/>
        <v>61</v>
      </c>
    </row>
    <row r="39" spans="2:3" ht="18.75" x14ac:dyDescent="0.25">
      <c r="B39" s="13">
        <v>86</v>
      </c>
      <c r="C39">
        <f t="shared" si="0"/>
        <v>90</v>
      </c>
    </row>
    <row r="40" spans="2:3" ht="18.75" x14ac:dyDescent="0.25">
      <c r="B40" s="13">
        <v>54</v>
      </c>
      <c r="C40">
        <f t="shared" si="0"/>
        <v>57</v>
      </c>
    </row>
    <row r="41" spans="2:3" ht="18.75" x14ac:dyDescent="0.25">
      <c r="B41" s="13">
        <v>89</v>
      </c>
      <c r="C41">
        <f t="shared" si="0"/>
        <v>93</v>
      </c>
    </row>
    <row r="42" spans="2:3" ht="18.75" x14ac:dyDescent="0.25">
      <c r="B42" s="13">
        <v>36</v>
      </c>
      <c r="C42">
        <f t="shared" si="0"/>
        <v>38</v>
      </c>
    </row>
    <row r="43" spans="2:3" ht="18.75" x14ac:dyDescent="0.25">
      <c r="B43" s="13">
        <v>79</v>
      </c>
      <c r="C43">
        <f t="shared" si="0"/>
        <v>83</v>
      </c>
    </row>
    <row r="44" spans="2:3" ht="18.75" x14ac:dyDescent="0.25">
      <c r="B44" s="13">
        <v>133</v>
      </c>
      <c r="C44">
        <f t="shared" si="0"/>
        <v>140</v>
      </c>
    </row>
    <row r="45" spans="2:3" ht="18.75" x14ac:dyDescent="0.25">
      <c r="B45" s="13">
        <v>79</v>
      </c>
      <c r="C45">
        <f t="shared" si="0"/>
        <v>83</v>
      </c>
    </row>
    <row r="46" spans="2:3" ht="18.75" x14ac:dyDescent="0.25">
      <c r="B46" s="13">
        <v>81</v>
      </c>
      <c r="C46">
        <f t="shared" si="0"/>
        <v>85</v>
      </c>
    </row>
    <row r="47" spans="2:3" ht="18.75" x14ac:dyDescent="0.25">
      <c r="B47" s="13">
        <v>16</v>
      </c>
      <c r="C47">
        <f t="shared" si="0"/>
        <v>17</v>
      </c>
    </row>
    <row r="48" spans="2:3" ht="18.75" x14ac:dyDescent="0.25">
      <c r="B48" s="13">
        <v>15</v>
      </c>
      <c r="C48">
        <f t="shared" si="0"/>
        <v>16</v>
      </c>
    </row>
    <row r="49" spans="2:3" ht="18.75" x14ac:dyDescent="0.25">
      <c r="B49" s="13"/>
      <c r="C49">
        <f t="shared" si="0"/>
        <v>0</v>
      </c>
    </row>
    <row r="50" spans="2:3" ht="18.75" x14ac:dyDescent="0.25">
      <c r="B50" s="13"/>
      <c r="C50">
        <f t="shared" si="0"/>
        <v>0</v>
      </c>
    </row>
    <row r="51" spans="2:3" ht="18.75" x14ac:dyDescent="0.25">
      <c r="B51" s="13"/>
      <c r="C51">
        <f t="shared" si="0"/>
        <v>0</v>
      </c>
    </row>
    <row r="52" spans="2:3" ht="18.75" x14ac:dyDescent="0.25">
      <c r="B52" s="13">
        <v>92</v>
      </c>
      <c r="C52">
        <f t="shared" si="0"/>
        <v>97</v>
      </c>
    </row>
    <row r="53" spans="2:3" ht="18.75" x14ac:dyDescent="0.25">
      <c r="B53" s="13">
        <v>16</v>
      </c>
      <c r="C53">
        <f t="shared" si="0"/>
        <v>17</v>
      </c>
    </row>
    <row r="54" spans="2:3" ht="18.75" x14ac:dyDescent="0.25">
      <c r="B54" s="13"/>
      <c r="C54">
        <f t="shared" si="0"/>
        <v>0</v>
      </c>
    </row>
    <row r="55" spans="2:3" ht="18.75" x14ac:dyDescent="0.25">
      <c r="B55" s="13"/>
      <c r="C55">
        <f t="shared" si="0"/>
        <v>0</v>
      </c>
    </row>
    <row r="56" spans="2:3" ht="18.75" x14ac:dyDescent="0.25">
      <c r="B56" s="13"/>
      <c r="C56">
        <f t="shared" si="0"/>
        <v>0</v>
      </c>
    </row>
    <row r="57" spans="2:3" ht="18.75" x14ac:dyDescent="0.25">
      <c r="B57" s="13">
        <v>43</v>
      </c>
      <c r="C57">
        <f t="shared" si="0"/>
        <v>45</v>
      </c>
    </row>
    <row r="58" spans="2:3" ht="18.75" x14ac:dyDescent="0.25">
      <c r="B58" s="13">
        <v>20</v>
      </c>
      <c r="C58">
        <f t="shared" si="0"/>
        <v>21</v>
      </c>
    </row>
    <row r="59" spans="2:3" ht="18.75" x14ac:dyDescent="0.25">
      <c r="B59" s="13"/>
      <c r="C59">
        <f t="shared" si="0"/>
        <v>0</v>
      </c>
    </row>
    <row r="60" spans="2:3" ht="18.75" x14ac:dyDescent="0.25">
      <c r="B60" s="13"/>
      <c r="C60">
        <f t="shared" si="0"/>
        <v>0</v>
      </c>
    </row>
    <row r="61" spans="2:3" ht="18.75" x14ac:dyDescent="0.25">
      <c r="B61" s="13">
        <v>63</v>
      </c>
      <c r="C61">
        <f t="shared" si="0"/>
        <v>66</v>
      </c>
    </row>
    <row r="62" spans="2:3" ht="18.75" x14ac:dyDescent="0.25">
      <c r="B62" s="13">
        <v>21</v>
      </c>
      <c r="C62">
        <f t="shared" si="0"/>
        <v>22</v>
      </c>
    </row>
    <row r="63" spans="2:3" ht="18.75" x14ac:dyDescent="0.25">
      <c r="B63" s="13"/>
      <c r="C63">
        <f t="shared" si="0"/>
        <v>0</v>
      </c>
    </row>
    <row r="64" spans="2:3" ht="18.75" x14ac:dyDescent="0.25">
      <c r="B64" s="13"/>
      <c r="C64">
        <f t="shared" si="0"/>
        <v>0</v>
      </c>
    </row>
    <row r="65" spans="2:3" ht="18.75" x14ac:dyDescent="0.25">
      <c r="B65" s="13"/>
      <c r="C65">
        <f t="shared" si="0"/>
        <v>0</v>
      </c>
    </row>
    <row r="66" spans="2:3" ht="18.75" x14ac:dyDescent="0.25">
      <c r="B66" s="13">
        <v>18</v>
      </c>
      <c r="C66">
        <f t="shared" si="0"/>
        <v>19</v>
      </c>
    </row>
    <row r="67" spans="2:3" ht="18.75" x14ac:dyDescent="0.25">
      <c r="B67" s="13">
        <v>18</v>
      </c>
      <c r="C67">
        <f t="shared" si="0"/>
        <v>19</v>
      </c>
    </row>
    <row r="68" spans="2:3" ht="18.75" x14ac:dyDescent="0.25">
      <c r="B68" s="13"/>
      <c r="C68">
        <f t="shared" si="0"/>
        <v>0</v>
      </c>
    </row>
    <row r="69" spans="2:3" ht="18.75" x14ac:dyDescent="0.25">
      <c r="B69" s="13"/>
      <c r="C69">
        <f t="shared" si="0"/>
        <v>0</v>
      </c>
    </row>
    <row r="70" spans="2:3" ht="18.75" x14ac:dyDescent="0.25">
      <c r="B70" s="13">
        <v>51</v>
      </c>
      <c r="C70">
        <f t="shared" si="0"/>
        <v>54</v>
      </c>
    </row>
    <row r="71" spans="2:3" ht="18.75" x14ac:dyDescent="0.25">
      <c r="B71" s="13"/>
      <c r="C71">
        <f t="shared" si="0"/>
        <v>0</v>
      </c>
    </row>
    <row r="72" spans="2:3" ht="18.75" x14ac:dyDescent="0.25">
      <c r="B72" s="13"/>
      <c r="C72">
        <f t="shared" si="0"/>
        <v>0</v>
      </c>
    </row>
    <row r="73" spans="2:3" ht="18.75" x14ac:dyDescent="0.25">
      <c r="B73" s="13"/>
      <c r="C73">
        <f t="shared" si="0"/>
        <v>0</v>
      </c>
    </row>
    <row r="74" spans="2:3" ht="18.75" x14ac:dyDescent="0.25">
      <c r="B74" s="13">
        <v>57</v>
      </c>
      <c r="C74">
        <f t="shared" si="0"/>
        <v>60</v>
      </c>
    </row>
    <row r="75" spans="2:3" ht="18.75" x14ac:dyDescent="0.25">
      <c r="B75" s="13"/>
      <c r="C75">
        <f t="shared" si="0"/>
        <v>0</v>
      </c>
    </row>
    <row r="76" spans="2:3" ht="18.75" x14ac:dyDescent="0.25">
      <c r="B76" s="13"/>
      <c r="C76">
        <f t="shared" si="0"/>
        <v>0</v>
      </c>
    </row>
    <row r="77" spans="2:3" ht="18.75" x14ac:dyDescent="0.25">
      <c r="B77" s="13">
        <v>28</v>
      </c>
      <c r="C77">
        <f t="shared" si="0"/>
        <v>29</v>
      </c>
    </row>
    <row r="78" spans="2:3" ht="18.75" x14ac:dyDescent="0.25">
      <c r="B78" s="13"/>
      <c r="C78">
        <f t="shared" si="0"/>
        <v>0</v>
      </c>
    </row>
    <row r="79" spans="2:3" ht="18.75" x14ac:dyDescent="0.25">
      <c r="B79" s="13"/>
      <c r="C79">
        <f t="shared" si="0"/>
        <v>0</v>
      </c>
    </row>
    <row r="80" spans="2:3" ht="18.75" x14ac:dyDescent="0.25">
      <c r="B80" s="13">
        <v>18</v>
      </c>
      <c r="C80">
        <f t="shared" ref="C80:C82" si="1">ROUND(B80*1.05,0)</f>
        <v>19</v>
      </c>
    </row>
    <row r="81" spans="2:3" ht="18.75" x14ac:dyDescent="0.25">
      <c r="B81" s="13"/>
      <c r="C81">
        <f t="shared" si="1"/>
        <v>0</v>
      </c>
    </row>
    <row r="82" spans="2:3" x14ac:dyDescent="0.25">
      <c r="C82">
        <f t="shared" si="1"/>
        <v>0</v>
      </c>
    </row>
    <row r="83" spans="2:3" x14ac:dyDescent="0.25">
      <c r="B83">
        <f>SUM(B15:B82)</f>
        <v>3239</v>
      </c>
      <c r="C83">
        <f>SUM(C15:C82)</f>
        <v>3406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питание прогноз МОО</vt:lpstr>
      <vt:lpstr>Лист1</vt:lpstr>
      <vt:lpstr>'питание прогноз МОО'!Заголовки_для_печати</vt:lpstr>
      <vt:lpstr>'питание прогноз МОО'!Область_печати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Ира</dc:creator>
  <dc:description>exif_MSED_72fa874771d2f2595e412712e88c8e4d170f5f271d6031cb8fcf3f6bd9d57bba</dc:description>
  <cp:lastModifiedBy>Прокудина</cp:lastModifiedBy>
  <cp:lastPrinted>2021-05-18T07:21:45Z</cp:lastPrinted>
  <dcterms:created xsi:type="dcterms:W3CDTF">2020-04-23T16:36:40Z</dcterms:created>
  <dcterms:modified xsi:type="dcterms:W3CDTF">2021-05-20T12:29:39Z</dcterms:modified>
</cp:coreProperties>
</file>